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F75F4CFD-77BF-459A-8973-AA46BC7C55FD}" xr6:coauthVersionLast="47" xr6:coauthVersionMax="47" xr10:uidLastSave="{00000000-0000-0000-0000-000000000000}"/>
  <bookViews>
    <workbookView xWindow="19080" yWindow="-120" windowWidth="19440" windowHeight="15000" tabRatio="794" firstSheet="1" activeTab="9" xr2:uid="{C4B2F816-3F00-45BD-A831-13D3A82472A8}"/>
  </bookViews>
  <sheets>
    <sheet name="basis" sheetId="1" r:id="rId1"/>
    <sheet name="BG" sheetId="10" r:id="rId2"/>
    <sheet name="laagbouw BG" sheetId="16" r:id="rId3"/>
    <sheet name="Tussenetage" sheetId="17" r:id="rId4"/>
    <sheet name="etage 1_2" sheetId="11" r:id="rId5"/>
    <sheet name="Sporthal" sheetId="15" r:id="rId6"/>
    <sheet name="etage 3_4" sheetId="12" r:id="rId7"/>
    <sheet name="etage 5_6" sheetId="13" r:id="rId8"/>
    <sheet name="etage 7_8" sheetId="14" r:id="rId9"/>
    <sheet name="Totaal per ruimtesoort" sheetId="9" r:id="rId10"/>
  </sheets>
  <definedNames>
    <definedName name="_xlnm._FilterDatabase" localSheetId="0" hidden="1">basis!$A$1:$G$1</definedName>
    <definedName name="_xlnm._FilterDatabase" localSheetId="1" hidden="1">BG!$A$1:$G$41</definedName>
    <definedName name="_xlnm._FilterDatabase" localSheetId="4" hidden="1">'etage 1_2'!$A$1:$G$65</definedName>
    <definedName name="_xlnm._FilterDatabase" localSheetId="6" hidden="1">'etage 3_4'!$A$1:$G$44</definedName>
    <definedName name="_xlnm._FilterDatabase" localSheetId="7" hidden="1">'etage 5_6'!$A$1:$G$43</definedName>
    <definedName name="_xlnm._FilterDatabase" localSheetId="8" hidden="1">'etage 7_8'!$A$1:$G$32</definedName>
    <definedName name="_xlnm._FilterDatabase" localSheetId="2" hidden="1">'laagbouw BG'!$A$1:$G$54</definedName>
    <definedName name="_xlnm._FilterDatabase" localSheetId="5" hidden="1">Sporthal!$A$1:$G$33</definedName>
    <definedName name="_xlnm._FilterDatabase" localSheetId="3" hidden="1">Tussenetage!$A$1:$G$33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9" l="1"/>
  <c r="H10" i="9"/>
  <c r="C25" i="9"/>
  <c r="C10" i="9"/>
  <c r="E21" i="17"/>
  <c r="F26" i="9"/>
  <c r="F11" i="9"/>
  <c r="E20" i="9"/>
  <c r="D20" i="9"/>
  <c r="D5" i="9"/>
  <c r="E5" i="9"/>
  <c r="E19" i="9"/>
  <c r="F34" i="14"/>
  <c r="J23" i="9"/>
  <c r="J8" i="9"/>
  <c r="H26" i="9"/>
  <c r="H11" i="9"/>
  <c r="E26" i="9"/>
  <c r="E11" i="9"/>
  <c r="D26" i="9"/>
  <c r="D11" i="9"/>
  <c r="C26" i="9"/>
  <c r="C11" i="9"/>
  <c r="F25" i="9"/>
  <c r="F10" i="9"/>
  <c r="E25" i="9"/>
  <c r="E10" i="9"/>
  <c r="D25" i="9"/>
  <c r="D10" i="9"/>
  <c r="H24" i="9"/>
  <c r="H9" i="9"/>
  <c r="F24" i="9"/>
  <c r="F9" i="9"/>
  <c r="E24" i="9"/>
  <c r="E9" i="9"/>
  <c r="D24" i="9"/>
  <c r="D9" i="9"/>
  <c r="C24" i="9"/>
  <c r="C9" i="9"/>
  <c r="H23" i="9"/>
  <c r="H8" i="9"/>
  <c r="G23" i="9"/>
  <c r="G8" i="9"/>
  <c r="F23" i="9"/>
  <c r="F8" i="9"/>
  <c r="E23" i="9"/>
  <c r="E8" i="9"/>
  <c r="D23" i="9"/>
  <c r="D8" i="9"/>
  <c r="H7" i="9"/>
  <c r="H22" i="9"/>
  <c r="F22" i="9"/>
  <c r="F7" i="9"/>
  <c r="E22" i="9"/>
  <c r="E7" i="9"/>
  <c r="D22" i="9"/>
  <c r="D7" i="9"/>
  <c r="C22" i="9"/>
  <c r="J22" i="9" s="1"/>
  <c r="C7" i="9"/>
  <c r="H21" i="9"/>
  <c r="H6" i="9"/>
  <c r="F21" i="9"/>
  <c r="F6" i="9"/>
  <c r="D21" i="9"/>
  <c r="D6" i="9"/>
  <c r="C21" i="9"/>
  <c r="J21" i="9" s="1"/>
  <c r="C6" i="9"/>
  <c r="H20" i="9"/>
  <c r="H5" i="9"/>
  <c r="G20" i="9"/>
  <c r="G5" i="9"/>
  <c r="G13" i="9" s="1"/>
  <c r="F5" i="9"/>
  <c r="C20" i="9"/>
  <c r="C5" i="9"/>
  <c r="H19" i="9"/>
  <c r="H4" i="9"/>
  <c r="F19" i="9"/>
  <c r="F4" i="9"/>
  <c r="E4" i="9"/>
  <c r="D19" i="9"/>
  <c r="D4" i="9"/>
  <c r="C19" i="9"/>
  <c r="C4" i="9"/>
  <c r="J25" i="9" l="1"/>
  <c r="J6" i="9"/>
  <c r="J11" i="9"/>
  <c r="J26" i="9"/>
  <c r="J10" i="9"/>
  <c r="J9" i="9"/>
  <c r="J24" i="9"/>
  <c r="J7" i="9"/>
  <c r="J5" i="9"/>
  <c r="J4" i="9"/>
  <c r="J19" i="9"/>
  <c r="E34" i="14"/>
  <c r="F45" i="13"/>
  <c r="E45" i="13"/>
  <c r="F35" i="15"/>
  <c r="E35" i="15"/>
  <c r="F46" i="12"/>
  <c r="E46" i="12"/>
  <c r="E2" i="15"/>
  <c r="F52" i="11"/>
  <c r="E52" i="11"/>
  <c r="E10" i="11"/>
  <c r="E9" i="11"/>
  <c r="E8" i="11"/>
  <c r="J13" i="9" l="1"/>
  <c r="E35" i="17"/>
  <c r="F45" i="10"/>
  <c r="E45" i="10"/>
  <c r="E56" i="16"/>
  <c r="F35" i="17"/>
  <c r="K14" i="9" l="1"/>
  <c r="F56" i="16"/>
  <c r="K29" i="9" s="1"/>
  <c r="F20" i="9"/>
  <c r="J20" i="9" s="1"/>
  <c r="J28" i="9" s="1"/>
  <c r="G24" i="9"/>
  <c r="G28" i="9" s="1"/>
  <c r="H13" i="9"/>
  <c r="L28" i="9" l="1"/>
  <c r="E13" i="9"/>
  <c r="C28" i="9"/>
  <c r="F28" i="9"/>
  <c r="H28" i="9"/>
  <c r="D13" i="9"/>
  <c r="F13" i="9"/>
  <c r="C13" i="9"/>
  <c r="D28" i="9"/>
  <c r="E28" i="9"/>
  <c r="J15" i="9" l="1"/>
  <c r="J3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Arjen de Graaf</author>
  </authors>
  <commentList>
    <comment ref="B2" authorId="0" shapeId="0" xr:uid="{184EC302-7D2A-40DF-853E-CB77AEA957AB}">
      <text>
        <r>
          <rPr>
            <b/>
            <sz val="9"/>
            <color indexed="81"/>
            <rFont val="Tahoma"/>
            <charset val="1"/>
          </rPr>
          <t>Arjen de Graaf:</t>
        </r>
        <r>
          <rPr>
            <sz val="9"/>
            <color indexed="81"/>
            <rFont val="Tahoma"/>
            <charset val="1"/>
          </rPr>
          <t xml:space="preserve">
BG t/m 2e etage</t>
        </r>
      </text>
    </comment>
  </commentList>
</comments>
</file>

<file path=xl/sharedStrings.xml><?xml version="1.0" encoding="utf-8"?>
<sst xmlns="http://schemas.openxmlformats.org/spreadsheetml/2006/main" count="2977" uniqueCount="786">
  <si>
    <t>etage</t>
  </si>
  <si>
    <t>Ruimte nummer</t>
  </si>
  <si>
    <t>naam ruimte</t>
  </si>
  <si>
    <t>Soort ruimte</t>
  </si>
  <si>
    <r>
      <t>Opp BVO in m</t>
    </r>
    <r>
      <rPr>
        <b/>
        <sz val="14"/>
        <color theme="1"/>
        <rFont val="Calibri"/>
        <family val="2"/>
      </rPr>
      <t>² WEL in werkprog.</t>
    </r>
  </si>
  <si>
    <r>
      <t>Opp BVO in m</t>
    </r>
    <r>
      <rPr>
        <b/>
        <sz val="14"/>
        <color theme="1"/>
        <rFont val="Calibri"/>
        <family val="2"/>
      </rPr>
      <t>² NIET in werkprog.</t>
    </r>
  </si>
  <si>
    <t>Vloersoort</t>
  </si>
  <si>
    <t>schoolplein*</t>
  </si>
  <si>
    <t>Schoolplein</t>
  </si>
  <si>
    <t>n.v.t.</t>
  </si>
  <si>
    <t>n.v.t</t>
  </si>
  <si>
    <t>Begane grond</t>
  </si>
  <si>
    <t>Lift</t>
  </si>
  <si>
    <t>Verkeersruimte</t>
  </si>
  <si>
    <t>Vinyl</t>
  </si>
  <si>
    <t>003</t>
  </si>
  <si>
    <t>Leslokaal</t>
  </si>
  <si>
    <t>Lesruimte</t>
  </si>
  <si>
    <t>Topshield</t>
  </si>
  <si>
    <t>005</t>
  </si>
  <si>
    <t>Steen</t>
  </si>
  <si>
    <t>007</t>
  </si>
  <si>
    <t>Decaan/examen</t>
  </si>
  <si>
    <t>Bureaukamer</t>
  </si>
  <si>
    <t>008</t>
  </si>
  <si>
    <t>Lino</t>
  </si>
  <si>
    <t>009</t>
  </si>
  <si>
    <t>Medewerkersruimte</t>
  </si>
  <si>
    <t>ROO</t>
  </si>
  <si>
    <t>Medewerkersruimte (rookr)</t>
  </si>
  <si>
    <t>F013</t>
  </si>
  <si>
    <t>Toiletgroep</t>
  </si>
  <si>
    <t>Sanitair</t>
  </si>
  <si>
    <t>gietvloer</t>
  </si>
  <si>
    <t>F014</t>
  </si>
  <si>
    <t>MIVA</t>
  </si>
  <si>
    <t>F011</t>
  </si>
  <si>
    <t>Trappenhuis zuid</t>
  </si>
  <si>
    <t>Rubber</t>
  </si>
  <si>
    <t>RP</t>
  </si>
  <si>
    <t>Rode plein</t>
  </si>
  <si>
    <t>Witte gietvoer</t>
  </si>
  <si>
    <t>OV</t>
  </si>
  <si>
    <t>Overblijfruimte</t>
  </si>
  <si>
    <t>F015</t>
  </si>
  <si>
    <t>Noodtrappenhuis Centraal</t>
  </si>
  <si>
    <t>Gietvloer</t>
  </si>
  <si>
    <t>F016</t>
  </si>
  <si>
    <t>F017</t>
  </si>
  <si>
    <t>F018</t>
  </si>
  <si>
    <t>FAQ</t>
  </si>
  <si>
    <t>Trap (aq)</t>
  </si>
  <si>
    <t>TS</t>
  </si>
  <si>
    <t>Tochtsluis</t>
  </si>
  <si>
    <t>Schoonloopmat</t>
  </si>
  <si>
    <t>ENT</t>
  </si>
  <si>
    <t>Entreegebied</t>
  </si>
  <si>
    <t>WL</t>
  </si>
  <si>
    <t>Werklandschap</t>
  </si>
  <si>
    <t>KT3_4</t>
  </si>
  <si>
    <t>Vergaderruimte</t>
  </si>
  <si>
    <t>FMP02</t>
  </si>
  <si>
    <t>Trap (gang cb)</t>
  </si>
  <si>
    <t>MP1</t>
  </si>
  <si>
    <t>Kantoorruimte</t>
  </si>
  <si>
    <t>Hout</t>
  </si>
  <si>
    <t>BAL</t>
  </si>
  <si>
    <t>Balie</t>
  </si>
  <si>
    <t>F05</t>
  </si>
  <si>
    <t>F09</t>
  </si>
  <si>
    <t>Beton</t>
  </si>
  <si>
    <t>tussenetage</t>
  </si>
  <si>
    <t>AQ</t>
  </si>
  <si>
    <t>Aquarium</t>
  </si>
  <si>
    <t>025</t>
  </si>
  <si>
    <t>Kantoor</t>
  </si>
  <si>
    <t>Topshield 2</t>
  </si>
  <si>
    <t>026</t>
  </si>
  <si>
    <t>027</t>
  </si>
  <si>
    <t>028</t>
  </si>
  <si>
    <t>029</t>
  </si>
  <si>
    <t>030</t>
  </si>
  <si>
    <t>031</t>
  </si>
  <si>
    <t>F0042</t>
  </si>
  <si>
    <t>laagbouw</t>
  </si>
  <si>
    <t>002</t>
  </si>
  <si>
    <t>Repro</t>
  </si>
  <si>
    <t>F026</t>
  </si>
  <si>
    <t>portaal uitgang West</t>
  </si>
  <si>
    <t>Betonverf</t>
  </si>
  <si>
    <t>F025</t>
  </si>
  <si>
    <t>gangetje repro</t>
  </si>
  <si>
    <t>F027</t>
  </si>
  <si>
    <t>F028</t>
  </si>
  <si>
    <t>F029</t>
  </si>
  <si>
    <t>Trap</t>
  </si>
  <si>
    <t>004</t>
  </si>
  <si>
    <t>werkplaats</t>
  </si>
  <si>
    <t>beton</t>
  </si>
  <si>
    <t>SMRT1</t>
  </si>
  <si>
    <t>stalen trapjes</t>
  </si>
  <si>
    <t>staal</t>
  </si>
  <si>
    <t>006</t>
  </si>
  <si>
    <t>houtbewerking</t>
  </si>
  <si>
    <t>Centrale gang West</t>
  </si>
  <si>
    <t>SMRT2</t>
  </si>
  <si>
    <t>010</t>
  </si>
  <si>
    <t>School maatsch. werk</t>
  </si>
  <si>
    <t>ENT 1</t>
  </si>
  <si>
    <t>Entree</t>
  </si>
  <si>
    <t>Inloopmat</t>
  </si>
  <si>
    <t>Ent N</t>
  </si>
  <si>
    <t>F030</t>
  </si>
  <si>
    <t>012</t>
  </si>
  <si>
    <t>Kleed douche ruimte</t>
  </si>
  <si>
    <t>014</t>
  </si>
  <si>
    <t>016</t>
  </si>
  <si>
    <t>Kleed/doucheruimte</t>
  </si>
  <si>
    <t>F032</t>
  </si>
  <si>
    <t>Wc</t>
  </si>
  <si>
    <t>F031</t>
  </si>
  <si>
    <t>018D</t>
  </si>
  <si>
    <t>Docentruimte</t>
  </si>
  <si>
    <t>F033</t>
  </si>
  <si>
    <t>Tapijt</t>
  </si>
  <si>
    <t>018G</t>
  </si>
  <si>
    <t>Gymzaal</t>
  </si>
  <si>
    <t>Sportruimte</t>
  </si>
  <si>
    <t>Sportvloer</t>
  </si>
  <si>
    <t>018B</t>
  </si>
  <si>
    <t>toestelberging</t>
  </si>
  <si>
    <t>F010</t>
  </si>
  <si>
    <t>Centrale Gang Oost</t>
  </si>
  <si>
    <t>lino</t>
  </si>
  <si>
    <t>020</t>
  </si>
  <si>
    <t>Muzieklokaal</t>
  </si>
  <si>
    <t>lesruimte</t>
  </si>
  <si>
    <t>022</t>
  </si>
  <si>
    <t>F034</t>
  </si>
  <si>
    <t>stalen trap</t>
  </si>
  <si>
    <t>Staal</t>
  </si>
  <si>
    <t>024</t>
  </si>
  <si>
    <t>kantoorruimte</t>
  </si>
  <si>
    <t>F036</t>
  </si>
  <si>
    <t>F037</t>
  </si>
  <si>
    <t>015</t>
  </si>
  <si>
    <t>F038</t>
  </si>
  <si>
    <t>013</t>
  </si>
  <si>
    <t>autotechniek</t>
  </si>
  <si>
    <t>F039</t>
  </si>
  <si>
    <t>F040</t>
  </si>
  <si>
    <t>F041</t>
  </si>
  <si>
    <t>011</t>
  </si>
  <si>
    <t>Elektrotechniek</t>
  </si>
  <si>
    <t>008A</t>
  </si>
  <si>
    <t>010A</t>
  </si>
  <si>
    <t>Ft01</t>
  </si>
  <si>
    <t>Trapportaal</t>
  </si>
  <si>
    <t>Rubber noptegel</t>
  </si>
  <si>
    <t>012A</t>
  </si>
  <si>
    <t>020A</t>
  </si>
  <si>
    <t>011A</t>
  </si>
  <si>
    <t>011B</t>
  </si>
  <si>
    <t>011C</t>
  </si>
  <si>
    <t>013A</t>
  </si>
  <si>
    <t>015B</t>
  </si>
  <si>
    <t>Nop Vinyl</t>
  </si>
  <si>
    <t>015A</t>
  </si>
  <si>
    <t>F14</t>
  </si>
  <si>
    <t>Beton/Rubber</t>
  </si>
  <si>
    <t>1e Verdieping</t>
  </si>
  <si>
    <t>101/103/105</t>
  </si>
  <si>
    <t>Verblijfruimte</t>
  </si>
  <si>
    <t>F12/F14</t>
  </si>
  <si>
    <t>101/103</t>
  </si>
  <si>
    <t>107</t>
  </si>
  <si>
    <t>109</t>
  </si>
  <si>
    <t>111</t>
  </si>
  <si>
    <t>113</t>
  </si>
  <si>
    <t>115</t>
  </si>
  <si>
    <t>117</t>
  </si>
  <si>
    <t>119</t>
  </si>
  <si>
    <t>Kantoor ortho</t>
  </si>
  <si>
    <t>Parket</t>
  </si>
  <si>
    <t>F111</t>
  </si>
  <si>
    <t>Trappenhuis Zuid</t>
  </si>
  <si>
    <t>F113</t>
  </si>
  <si>
    <t>Toilet 1e etage</t>
  </si>
  <si>
    <t>F114</t>
  </si>
  <si>
    <t>121</t>
  </si>
  <si>
    <t>Kantoor bb</t>
  </si>
  <si>
    <t>123</t>
  </si>
  <si>
    <t>Lokaal</t>
  </si>
  <si>
    <t>125</t>
  </si>
  <si>
    <t>F19</t>
  </si>
  <si>
    <t>F12</t>
  </si>
  <si>
    <t>Ijzer</t>
  </si>
  <si>
    <t>F13</t>
  </si>
  <si>
    <t>Zittrap</t>
  </si>
  <si>
    <t>Marmoleum</t>
  </si>
  <si>
    <t>2e Verdieping</t>
  </si>
  <si>
    <t>202</t>
  </si>
  <si>
    <t>Computerlokaal</t>
  </si>
  <si>
    <t>204</t>
  </si>
  <si>
    <t>208</t>
  </si>
  <si>
    <t>206</t>
  </si>
  <si>
    <t>Scheikunde</t>
  </si>
  <si>
    <t>F115</t>
  </si>
  <si>
    <t>Noodtrappenhuis noord</t>
  </si>
  <si>
    <t>F117</t>
  </si>
  <si>
    <t>Toilet 2e etage</t>
  </si>
  <si>
    <t>F118</t>
  </si>
  <si>
    <t>BH</t>
  </si>
  <si>
    <t>F110</t>
  </si>
  <si>
    <t>F119</t>
  </si>
  <si>
    <t>Stalen brug</t>
  </si>
  <si>
    <t>210</t>
  </si>
  <si>
    <t>Kantoor directeur</t>
  </si>
  <si>
    <t>212</t>
  </si>
  <si>
    <t>Tôpshield</t>
  </si>
  <si>
    <t>214</t>
  </si>
  <si>
    <t>216</t>
  </si>
  <si>
    <t>F121</t>
  </si>
  <si>
    <t>F11A</t>
  </si>
  <si>
    <t>F24</t>
  </si>
  <si>
    <t>3e Verdieping</t>
  </si>
  <si>
    <t>301</t>
  </si>
  <si>
    <t>303</t>
  </si>
  <si>
    <t>305</t>
  </si>
  <si>
    <t>307</t>
  </si>
  <si>
    <t>309</t>
  </si>
  <si>
    <t>311</t>
  </si>
  <si>
    <t>Counselor</t>
  </si>
  <si>
    <t>313</t>
  </si>
  <si>
    <t>Directeur</t>
  </si>
  <si>
    <t>315</t>
  </si>
  <si>
    <t>Zorgteam</t>
  </si>
  <si>
    <t>317/319</t>
  </si>
  <si>
    <t>Systeembeheerder</t>
  </si>
  <si>
    <t>F211</t>
  </si>
  <si>
    <t>321</t>
  </si>
  <si>
    <t>Kantoor inburgering</t>
  </si>
  <si>
    <t>323</t>
  </si>
  <si>
    <t>325</t>
  </si>
  <si>
    <t>F29</t>
  </si>
  <si>
    <t>F22</t>
  </si>
  <si>
    <t>F23</t>
  </si>
  <si>
    <t>4e Verdieping</t>
  </si>
  <si>
    <t>402</t>
  </si>
  <si>
    <t>404</t>
  </si>
  <si>
    <t>Techniek ob</t>
  </si>
  <si>
    <t>406</t>
  </si>
  <si>
    <t>408</t>
  </si>
  <si>
    <t>F215</t>
  </si>
  <si>
    <t>F217</t>
  </si>
  <si>
    <t>Toilet 4e etage</t>
  </si>
  <si>
    <t>F218</t>
  </si>
  <si>
    <t>410</t>
  </si>
  <si>
    <t>412</t>
  </si>
  <si>
    <t>414</t>
  </si>
  <si>
    <t>416</t>
  </si>
  <si>
    <t>Beeldende vorming</t>
  </si>
  <si>
    <t>418</t>
  </si>
  <si>
    <t>F210</t>
  </si>
  <si>
    <t>F21</t>
  </si>
  <si>
    <t>F34</t>
  </si>
  <si>
    <t>5e Verdieping</t>
  </si>
  <si>
    <t>501</t>
  </si>
  <si>
    <t>503</t>
  </si>
  <si>
    <t>505</t>
  </si>
  <si>
    <t>507</t>
  </si>
  <si>
    <t>509</t>
  </si>
  <si>
    <t>Leslokaal computer</t>
  </si>
  <si>
    <t>511/513</t>
  </si>
  <si>
    <t>F311</t>
  </si>
  <si>
    <t>515</t>
  </si>
  <si>
    <t>517</t>
  </si>
  <si>
    <t>519</t>
  </si>
  <si>
    <t>521</t>
  </si>
  <si>
    <t>F39</t>
  </si>
  <si>
    <t>F32</t>
  </si>
  <si>
    <t>F33</t>
  </si>
  <si>
    <t>6e Verdieping</t>
  </si>
  <si>
    <t>602</t>
  </si>
  <si>
    <t>604</t>
  </si>
  <si>
    <t>Verzorging</t>
  </si>
  <si>
    <t>606</t>
  </si>
  <si>
    <t>608</t>
  </si>
  <si>
    <t>610</t>
  </si>
  <si>
    <t>612</t>
  </si>
  <si>
    <t>Mt ob</t>
  </si>
  <si>
    <t>F315</t>
  </si>
  <si>
    <t>F317</t>
  </si>
  <si>
    <t>Toilet 6e etage</t>
  </si>
  <si>
    <t>F318</t>
  </si>
  <si>
    <t>614</t>
  </si>
  <si>
    <t>616</t>
  </si>
  <si>
    <t>618</t>
  </si>
  <si>
    <t>620</t>
  </si>
  <si>
    <t>622</t>
  </si>
  <si>
    <t>624</t>
  </si>
  <si>
    <t>F310</t>
  </si>
  <si>
    <t>F31</t>
  </si>
  <si>
    <t>F44</t>
  </si>
  <si>
    <t>7e Verdieping</t>
  </si>
  <si>
    <t>701</t>
  </si>
  <si>
    <t>MED</t>
  </si>
  <si>
    <t>Mediatheek</t>
  </si>
  <si>
    <t>705</t>
  </si>
  <si>
    <t>Docentenwerkplek</t>
  </si>
  <si>
    <t>Vast Tapijt</t>
  </si>
  <si>
    <t>F49</t>
  </si>
  <si>
    <t>F42</t>
  </si>
  <si>
    <t>F43</t>
  </si>
  <si>
    <t>8e Verdieping</t>
  </si>
  <si>
    <t>802</t>
  </si>
  <si>
    <t>804</t>
  </si>
  <si>
    <t>Kantoor/lesruimte</t>
  </si>
  <si>
    <t>806</t>
  </si>
  <si>
    <t>808</t>
  </si>
  <si>
    <t>810</t>
  </si>
  <si>
    <t>Leslokaal stop</t>
  </si>
  <si>
    <t>812</t>
  </si>
  <si>
    <t>F415</t>
  </si>
  <si>
    <t>Noodtrappenhuis</t>
  </si>
  <si>
    <t>F417</t>
  </si>
  <si>
    <t>Toilet 8e etage</t>
  </si>
  <si>
    <t>F418</t>
  </si>
  <si>
    <t>814</t>
  </si>
  <si>
    <t>814b</t>
  </si>
  <si>
    <t>816</t>
  </si>
  <si>
    <t>818</t>
  </si>
  <si>
    <t>820</t>
  </si>
  <si>
    <t>822</t>
  </si>
  <si>
    <t>F410</t>
  </si>
  <si>
    <t>9e Verdieping</t>
  </si>
  <si>
    <t>F41</t>
  </si>
  <si>
    <t>Sporthal bgg</t>
  </si>
  <si>
    <t>0.01</t>
  </si>
  <si>
    <t>0.01A</t>
  </si>
  <si>
    <t>Trappenhuis</t>
  </si>
  <si>
    <t>1.01</t>
  </si>
  <si>
    <t>Antislip</t>
  </si>
  <si>
    <t>Sporthal 1e etage</t>
  </si>
  <si>
    <t>Sporthal 2e etage</t>
  </si>
  <si>
    <t>2.01</t>
  </si>
  <si>
    <t>2.02</t>
  </si>
  <si>
    <t>Hal</t>
  </si>
  <si>
    <t>PVC</t>
  </si>
  <si>
    <t>2.03</t>
  </si>
  <si>
    <t>Gang-toeschouwersruimte</t>
  </si>
  <si>
    <t>2.04</t>
  </si>
  <si>
    <t>Kleedruimte</t>
  </si>
  <si>
    <t>2.05</t>
  </si>
  <si>
    <t>Doucheruimte</t>
  </si>
  <si>
    <t>2.06</t>
  </si>
  <si>
    <t>2.07</t>
  </si>
  <si>
    <t>2.08</t>
  </si>
  <si>
    <t>MIVA toilet</t>
  </si>
  <si>
    <t>2.09</t>
  </si>
  <si>
    <t>2.22</t>
  </si>
  <si>
    <t>Herentoilet</t>
  </si>
  <si>
    <t>2.23</t>
  </si>
  <si>
    <t>Damestoilet</t>
  </si>
  <si>
    <t>2.14</t>
  </si>
  <si>
    <t>2.15</t>
  </si>
  <si>
    <t>2.16</t>
  </si>
  <si>
    <t>2.17</t>
  </si>
  <si>
    <t>Oefenruimte</t>
  </si>
  <si>
    <t>Herculan</t>
  </si>
  <si>
    <t>2.18</t>
  </si>
  <si>
    <t>2.19</t>
  </si>
  <si>
    <t>Toestelberging</t>
  </si>
  <si>
    <t>2.20</t>
  </si>
  <si>
    <t>2.21</t>
  </si>
  <si>
    <t>Sporthal 3e etage</t>
  </si>
  <si>
    <t>3.01</t>
  </si>
  <si>
    <t>Overloop-hal</t>
  </si>
  <si>
    <t>3.02</t>
  </si>
  <si>
    <t>3.03</t>
  </si>
  <si>
    <t>Bewegingsleer</t>
  </si>
  <si>
    <t>3.04</t>
  </si>
  <si>
    <t>3.09</t>
  </si>
  <si>
    <t>Toilet</t>
  </si>
  <si>
    <t>3.10</t>
  </si>
  <si>
    <t>KEU</t>
  </si>
  <si>
    <t>Leskeuken</t>
  </si>
  <si>
    <t>B.001</t>
  </si>
  <si>
    <t>Berging</t>
  </si>
  <si>
    <t>opslag</t>
  </si>
  <si>
    <t>B.002</t>
  </si>
  <si>
    <t>001</t>
  </si>
  <si>
    <t>Zorg lokaal</t>
  </si>
  <si>
    <t>001B</t>
  </si>
  <si>
    <t>Linnenkamer</t>
  </si>
  <si>
    <t>Kleine Keuken</t>
  </si>
  <si>
    <t>V.001</t>
  </si>
  <si>
    <t>Gang → laagbouw</t>
  </si>
  <si>
    <t>U</t>
  </si>
  <si>
    <t>Uitgifte kantine</t>
  </si>
  <si>
    <t>Sanitaire ruimte</t>
  </si>
  <si>
    <t>Ua</t>
  </si>
  <si>
    <t>Uitgifte Keuken</t>
  </si>
  <si>
    <t>Ub</t>
  </si>
  <si>
    <t>Uitgifte Opslag</t>
  </si>
  <si>
    <t>009B</t>
  </si>
  <si>
    <t>Opslag Doc ruimte</t>
  </si>
  <si>
    <t>TO.003</t>
  </si>
  <si>
    <t>Toiletten Doc H</t>
  </si>
  <si>
    <t>Witte Gietvloer</t>
  </si>
  <si>
    <t>TO.004</t>
  </si>
  <si>
    <t>Toiletten Doc V</t>
  </si>
  <si>
    <t>TO.005</t>
  </si>
  <si>
    <t>Toilet Doc Miva</t>
  </si>
  <si>
    <t>E</t>
  </si>
  <si>
    <t>Opslag Examen</t>
  </si>
  <si>
    <t>vinyl</t>
  </si>
  <si>
    <t>V.003</t>
  </si>
  <si>
    <t>Tr.OV</t>
  </si>
  <si>
    <t>Ronde houten zittrap</t>
  </si>
  <si>
    <t>Tr. RP</t>
  </si>
  <si>
    <t>Houten trap langs RP</t>
  </si>
  <si>
    <t>Tr.001</t>
  </si>
  <si>
    <t>Centrale trap → etages</t>
  </si>
  <si>
    <t>V.002</t>
  </si>
  <si>
    <t>Tr.002</t>
  </si>
  <si>
    <t>Noodtrap Centraal</t>
  </si>
  <si>
    <t>TO.001</t>
  </si>
  <si>
    <t>Toiletten H</t>
  </si>
  <si>
    <t>TO.002</t>
  </si>
  <si>
    <t>Toiletten D</t>
  </si>
  <si>
    <t>L</t>
  </si>
  <si>
    <t>ENT Z</t>
  </si>
  <si>
    <t>KT3</t>
  </si>
  <si>
    <t>KT4</t>
  </si>
  <si>
    <t>Tr.004</t>
  </si>
  <si>
    <t>Trap → admi</t>
  </si>
  <si>
    <t>V.004</t>
  </si>
  <si>
    <t>ADMI 1</t>
  </si>
  <si>
    <t>Leerlingadmi</t>
  </si>
  <si>
    <t>ADMI 2</t>
  </si>
  <si>
    <t>Examen coordinator</t>
  </si>
  <si>
    <t>ADMI 3</t>
  </si>
  <si>
    <t>Roostermaker</t>
  </si>
  <si>
    <t>B.003</t>
  </si>
  <si>
    <t>papieropslag</t>
  </si>
  <si>
    <t>B.004</t>
  </si>
  <si>
    <t>berging</t>
  </si>
  <si>
    <t>V.006</t>
  </si>
  <si>
    <t>V.007</t>
  </si>
  <si>
    <t>B.005</t>
  </si>
  <si>
    <t>Berging/LBK</t>
  </si>
  <si>
    <t>technische ruimte</t>
  </si>
  <si>
    <t>004X</t>
  </si>
  <si>
    <t>Techniek droog</t>
  </si>
  <si>
    <t>Tr.006</t>
  </si>
  <si>
    <t>stalen trapje</t>
  </si>
  <si>
    <t>TO.006</t>
  </si>
  <si>
    <t>Tr.007</t>
  </si>
  <si>
    <t>trap→ 004A/005A</t>
  </si>
  <si>
    <t>rubber</t>
  </si>
  <si>
    <t>TO.007</t>
  </si>
  <si>
    <t>BeVo 1</t>
  </si>
  <si>
    <t>Tr.008</t>
  </si>
  <si>
    <t>B.006</t>
  </si>
  <si>
    <t>Berging BeVo1</t>
  </si>
  <si>
    <t>BeVo 2</t>
  </si>
  <si>
    <t>V.008</t>
  </si>
  <si>
    <t>BeVo 3</t>
  </si>
  <si>
    <t>Tr.009</t>
  </si>
  <si>
    <t>B.007</t>
  </si>
  <si>
    <t>Berging BeVo3</t>
  </si>
  <si>
    <t>B.008</t>
  </si>
  <si>
    <t>Berging D&amp;P</t>
  </si>
  <si>
    <t>B.009</t>
  </si>
  <si>
    <t>Berging gangzijde</t>
  </si>
  <si>
    <t>D&amp;P</t>
  </si>
  <si>
    <t>Tr.010</t>
  </si>
  <si>
    <t>Tr.011</t>
  </si>
  <si>
    <t>Trap → 009A/010A</t>
  </si>
  <si>
    <t>V.009</t>
  </si>
  <si>
    <t>V.010</t>
  </si>
  <si>
    <t>Gang naar Gymzaal</t>
  </si>
  <si>
    <t>Kleed/douche ruimte</t>
  </si>
  <si>
    <t>TO.008</t>
  </si>
  <si>
    <t>TO.009</t>
  </si>
  <si>
    <t>016A</t>
  </si>
  <si>
    <t>018</t>
  </si>
  <si>
    <t>018A</t>
  </si>
  <si>
    <t>V.011</t>
  </si>
  <si>
    <t>Makerspace</t>
  </si>
  <si>
    <t>Tr.0.12</t>
  </si>
  <si>
    <t>B.011</t>
  </si>
  <si>
    <t>Berging Makerspace 1</t>
  </si>
  <si>
    <t>B.012</t>
  </si>
  <si>
    <t>Berging MS</t>
  </si>
  <si>
    <t>TO.010</t>
  </si>
  <si>
    <t>steen</t>
  </si>
  <si>
    <t>TO.011</t>
  </si>
  <si>
    <t>B.013</t>
  </si>
  <si>
    <t>Berging Muziek BG</t>
  </si>
  <si>
    <t>Tr.013</t>
  </si>
  <si>
    <t>Tr.014</t>
  </si>
  <si>
    <t>stalen trap → entresol</t>
  </si>
  <si>
    <t>Auditorium looproute</t>
  </si>
  <si>
    <t>Auditorium tribune</t>
  </si>
  <si>
    <t>Auditorium podium</t>
  </si>
  <si>
    <t>sportvloer</t>
  </si>
  <si>
    <t>Tr.016</t>
  </si>
  <si>
    <t>stalen trap naar tribune</t>
  </si>
  <si>
    <t>U&amp;O</t>
  </si>
  <si>
    <t>Tr.017</t>
  </si>
  <si>
    <t>Tr.AQ</t>
  </si>
  <si>
    <t>Trap → tussenetage</t>
  </si>
  <si>
    <t>026 / KT5</t>
  </si>
  <si>
    <t>027 / KT6</t>
  </si>
  <si>
    <t>028 / KT7</t>
  </si>
  <si>
    <t>030 / KT1</t>
  </si>
  <si>
    <t>031 / KT2</t>
  </si>
  <si>
    <t>V.042</t>
  </si>
  <si>
    <t xml:space="preserve">Gangetje tussenetage </t>
  </si>
  <si>
    <t>004A</t>
  </si>
  <si>
    <t>005A</t>
  </si>
  <si>
    <t>Bevo 1</t>
  </si>
  <si>
    <t>007A</t>
  </si>
  <si>
    <t>naaimachine atelier</t>
  </si>
  <si>
    <t>D&amp;P werkgroepen</t>
  </si>
  <si>
    <t>009A</t>
  </si>
  <si>
    <t>D&amp;P lesruimte 1</t>
  </si>
  <si>
    <t>D&amp;P lesruimte 2</t>
  </si>
  <si>
    <t xml:space="preserve">Makerslab </t>
  </si>
  <si>
    <t>galerij naar makerslab</t>
  </si>
  <si>
    <t>oversteek 011→ 012</t>
  </si>
  <si>
    <t>D&amp;P lesruimte 3</t>
  </si>
  <si>
    <t>Muziekstudio 1</t>
  </si>
  <si>
    <t>013B</t>
  </si>
  <si>
    <t>Muziekstudio 2</t>
  </si>
  <si>
    <t>013C</t>
  </si>
  <si>
    <t>Muziekstudio 3</t>
  </si>
  <si>
    <t>013D</t>
  </si>
  <si>
    <t xml:space="preserve">Muziek entresol </t>
  </si>
  <si>
    <t>013Y</t>
  </si>
  <si>
    <t>berging Muziek 1</t>
  </si>
  <si>
    <t>013Z</t>
  </si>
  <si>
    <t>berging Muziek 2</t>
  </si>
  <si>
    <t>014A</t>
  </si>
  <si>
    <t>Drama entresol</t>
  </si>
  <si>
    <t>O&amp;U entresol</t>
  </si>
  <si>
    <t>020B</t>
  </si>
  <si>
    <t>O&amp;U werkruimte 1</t>
  </si>
  <si>
    <t>020C</t>
  </si>
  <si>
    <t>O&amp;U werkruimte 2</t>
  </si>
  <si>
    <t>020D</t>
  </si>
  <si>
    <t>020E</t>
  </si>
  <si>
    <t>O&amp;U entresol + werkr</t>
  </si>
  <si>
    <t>1e etage</t>
  </si>
  <si>
    <t>B101</t>
  </si>
  <si>
    <t>Berging west</t>
  </si>
  <si>
    <t>pvc</t>
  </si>
  <si>
    <t>101</t>
  </si>
  <si>
    <t>zorglokaal</t>
  </si>
  <si>
    <t>Tr.102</t>
  </si>
  <si>
    <t>interne trap zorglokaal</t>
  </si>
  <si>
    <t>staal + hout</t>
  </si>
  <si>
    <t>103/105</t>
  </si>
  <si>
    <t>V101</t>
  </si>
  <si>
    <t>Etagegang 1e</t>
  </si>
  <si>
    <t>Tr.103</t>
  </si>
  <si>
    <t>Zittrap 1/2</t>
  </si>
  <si>
    <t>107 / 109</t>
  </si>
  <si>
    <t>111 / 113</t>
  </si>
  <si>
    <t>115 / 117</t>
  </si>
  <si>
    <t>V101b</t>
  </si>
  <si>
    <t>Tr.101</t>
  </si>
  <si>
    <t>TO.101</t>
  </si>
  <si>
    <t>Toilet 1e etage H</t>
  </si>
  <si>
    <t>TO.102</t>
  </si>
  <si>
    <t>Toilet 1e etage D</t>
  </si>
  <si>
    <t>B.102</t>
  </si>
  <si>
    <t xml:space="preserve">Berging </t>
  </si>
  <si>
    <t>V102</t>
  </si>
  <si>
    <t>balustrade</t>
  </si>
  <si>
    <t>Tr.104</t>
  </si>
  <si>
    <r>
      <t>Verbindingstrap 1</t>
    </r>
    <r>
      <rPr>
        <sz val="14"/>
        <color theme="1"/>
        <rFont val="Calibri"/>
        <family val="2"/>
      </rPr>
      <t>→2</t>
    </r>
  </si>
  <si>
    <t>Tr.105</t>
  </si>
  <si>
    <r>
      <t>Hoofdtrap BG</t>
    </r>
    <r>
      <rPr>
        <sz val="14"/>
        <color theme="1"/>
        <rFont val="Calibri"/>
        <family val="2"/>
      </rPr>
      <t>→1</t>
    </r>
  </si>
  <si>
    <t>Kantoor dir secr</t>
  </si>
  <si>
    <t>Tr.106</t>
  </si>
  <si>
    <t>B.103</t>
  </si>
  <si>
    <t>Berging 1.23</t>
  </si>
  <si>
    <t>B.104</t>
  </si>
  <si>
    <t>Berging 1.25</t>
  </si>
  <si>
    <t>B.105</t>
  </si>
  <si>
    <t>berging Oost</t>
  </si>
  <si>
    <t>127</t>
  </si>
  <si>
    <t>Houten opbouw 1</t>
  </si>
  <si>
    <t>129</t>
  </si>
  <si>
    <t>Houten opbouw 2</t>
  </si>
  <si>
    <t>2e etage</t>
  </si>
  <si>
    <t>B.201</t>
  </si>
  <si>
    <t>B.202</t>
  </si>
  <si>
    <t>berging 2.02</t>
  </si>
  <si>
    <t>B.203</t>
  </si>
  <si>
    <t>Berging 2.04</t>
  </si>
  <si>
    <t>V.201</t>
  </si>
  <si>
    <t>Etagegang 2e west</t>
  </si>
  <si>
    <t>Tr.202</t>
  </si>
  <si>
    <t>verbindingstrap 2→3</t>
  </si>
  <si>
    <t>B.204</t>
  </si>
  <si>
    <t>Berging 2.06</t>
  </si>
  <si>
    <t>B.205</t>
  </si>
  <si>
    <t>Berging 2.08</t>
  </si>
  <si>
    <t>Tr.201</t>
  </si>
  <si>
    <t>TO.201</t>
  </si>
  <si>
    <t>Toilet 2e etage D</t>
  </si>
  <si>
    <t>TO.202</t>
  </si>
  <si>
    <t>Toilet 2e etage H</t>
  </si>
  <si>
    <t xml:space="preserve">Kantoor "Badhuis" </t>
  </si>
  <si>
    <t>V.201B</t>
  </si>
  <si>
    <t>gang voor lift</t>
  </si>
  <si>
    <t>V.202</t>
  </si>
  <si>
    <t>V.203</t>
  </si>
  <si>
    <t>Etagegang 2e oost</t>
  </si>
  <si>
    <t>Tr.204</t>
  </si>
  <si>
    <t>Trappenhuis BG→ 2e etage</t>
  </si>
  <si>
    <t>V.204</t>
  </si>
  <si>
    <t>Lsp</t>
  </si>
  <si>
    <t>Lift Sporthal</t>
  </si>
  <si>
    <t>V.205</t>
  </si>
  <si>
    <t>Kleedruimte 1</t>
  </si>
  <si>
    <t>2.18B</t>
  </si>
  <si>
    <t>Kleedruimte 2</t>
  </si>
  <si>
    <t>2.20B</t>
  </si>
  <si>
    <t>TO.203</t>
  </si>
  <si>
    <t>B.206</t>
  </si>
  <si>
    <t>werkkast</t>
  </si>
  <si>
    <t>TO.204</t>
  </si>
  <si>
    <t>TO.205</t>
  </si>
  <si>
    <t>2.24</t>
  </si>
  <si>
    <t>Kleedruimte 3</t>
  </si>
  <si>
    <t>2.24B</t>
  </si>
  <si>
    <t>2.26</t>
  </si>
  <si>
    <t>Kleedruimte 4</t>
  </si>
  <si>
    <t>2.26B</t>
  </si>
  <si>
    <t>ZAAL 1</t>
  </si>
  <si>
    <t>ZAAL 2</t>
  </si>
  <si>
    <t>TB 1</t>
  </si>
  <si>
    <t>TB 2</t>
  </si>
  <si>
    <t>V.206</t>
  </si>
  <si>
    <t>Hal vluchtroute</t>
  </si>
  <si>
    <t>Tr.205</t>
  </si>
  <si>
    <t>Noodtrap vluchtroute</t>
  </si>
  <si>
    <t>V.302</t>
  </si>
  <si>
    <t>V.303</t>
  </si>
  <si>
    <t>327</t>
  </si>
  <si>
    <t>329</t>
  </si>
  <si>
    <t>Warmtepomp/LBK</t>
  </si>
  <si>
    <t>331</t>
  </si>
  <si>
    <t>technische ruimte 2</t>
  </si>
  <si>
    <t>TO.301</t>
  </si>
  <si>
    <t>TO.302</t>
  </si>
  <si>
    <t>B.301</t>
  </si>
  <si>
    <t>B.302</t>
  </si>
  <si>
    <t>Berging 3.01</t>
  </si>
  <si>
    <t>B.303</t>
  </si>
  <si>
    <t>Berging 3.03</t>
  </si>
  <si>
    <t>V.301</t>
  </si>
  <si>
    <t>Etagegang 3e</t>
  </si>
  <si>
    <t>Tr.302</t>
  </si>
  <si>
    <t>V.301B</t>
  </si>
  <si>
    <t>Gang voor lift</t>
  </si>
  <si>
    <t>B.304</t>
  </si>
  <si>
    <t>Berging ICT</t>
  </si>
  <si>
    <t>MER</t>
  </si>
  <si>
    <t>serverruimte</t>
  </si>
  <si>
    <t>Tr.301</t>
  </si>
  <si>
    <t>Noodtrappenhuis zuid</t>
  </si>
  <si>
    <t>Tr.303</t>
  </si>
  <si>
    <t>Tr.304</t>
  </si>
  <si>
    <t>verbindingstrap 2→ 3</t>
  </si>
  <si>
    <t>B.401</t>
  </si>
  <si>
    <t>berging 404</t>
  </si>
  <si>
    <t>404B</t>
  </si>
  <si>
    <t>kabinet 404</t>
  </si>
  <si>
    <t>B.402</t>
  </si>
  <si>
    <t>berging 406/408</t>
  </si>
  <si>
    <t>V.401</t>
  </si>
  <si>
    <t>Etagegang 4e</t>
  </si>
  <si>
    <t>Tr.401</t>
  </si>
  <si>
    <t>B.403</t>
  </si>
  <si>
    <t>TO.401</t>
  </si>
  <si>
    <t>Toilet 4e etage D</t>
  </si>
  <si>
    <t>TO.402</t>
  </si>
  <si>
    <t>Toilet 4e etage H</t>
  </si>
  <si>
    <t>V.401B</t>
  </si>
  <si>
    <t>B.404</t>
  </si>
  <si>
    <t>Berging 416</t>
  </si>
  <si>
    <t>B.405</t>
  </si>
  <si>
    <t>Berging 418</t>
  </si>
  <si>
    <t>B.501</t>
  </si>
  <si>
    <t>Berging West</t>
  </si>
  <si>
    <t>B.502</t>
  </si>
  <si>
    <t>Berging 501</t>
  </si>
  <si>
    <t>B.503</t>
  </si>
  <si>
    <t>Berging 503/505</t>
  </si>
  <si>
    <t>503 / 505</t>
  </si>
  <si>
    <t>V.501</t>
  </si>
  <si>
    <t>etagegang 5e</t>
  </si>
  <si>
    <t>Tr.502</t>
  </si>
  <si>
    <t>509 / 511</t>
  </si>
  <si>
    <t>513</t>
  </si>
  <si>
    <t>V.501B</t>
  </si>
  <si>
    <t>leslokaal</t>
  </si>
  <si>
    <t>Tr.503</t>
  </si>
  <si>
    <t>B.505</t>
  </si>
  <si>
    <t>Berging Oost</t>
  </si>
  <si>
    <t>B.601</t>
  </si>
  <si>
    <t>Berging 602</t>
  </si>
  <si>
    <t>B.602</t>
  </si>
  <si>
    <t>Berging 604</t>
  </si>
  <si>
    <t>Tr.602</t>
  </si>
  <si>
    <t>verbindingstrap 6→7</t>
  </si>
  <si>
    <t>topshield</t>
  </si>
  <si>
    <t>V.601</t>
  </si>
  <si>
    <t>Etagegang 6e</t>
  </si>
  <si>
    <t>Decaan</t>
  </si>
  <si>
    <t>Tr.603</t>
  </si>
  <si>
    <t>Tr.601</t>
  </si>
  <si>
    <t>V.601B</t>
  </si>
  <si>
    <t>TO.601</t>
  </si>
  <si>
    <t>Toilet 6e etage D</t>
  </si>
  <si>
    <t>TO.602</t>
  </si>
  <si>
    <t>Toilet 6e etage H</t>
  </si>
  <si>
    <t>B.604</t>
  </si>
  <si>
    <t>berging 616</t>
  </si>
  <si>
    <t>B.605</t>
  </si>
  <si>
    <t>berging 618</t>
  </si>
  <si>
    <t>Tr.604</t>
  </si>
  <si>
    <t>B.701</t>
  </si>
  <si>
    <t>LBK 1</t>
  </si>
  <si>
    <t>luchtbehandeling west</t>
  </si>
  <si>
    <t>LBK2</t>
  </si>
  <si>
    <t>luchtbehandeling oost</t>
  </si>
  <si>
    <t>Techlab</t>
  </si>
  <si>
    <t>MED (703)</t>
  </si>
  <si>
    <t>V.701</t>
  </si>
  <si>
    <t>Etagegang 7e</t>
  </si>
  <si>
    <t>Tr.702</t>
  </si>
  <si>
    <t>verbingstrap 7→8</t>
  </si>
  <si>
    <t xml:space="preserve">Topshield </t>
  </si>
  <si>
    <t>Tr.703</t>
  </si>
  <si>
    <t>trap → 705</t>
  </si>
  <si>
    <t>Tr.704</t>
  </si>
  <si>
    <t>V.701B</t>
  </si>
  <si>
    <t>Tr.705</t>
  </si>
  <si>
    <t>B.702</t>
  </si>
  <si>
    <t>Tr.802</t>
  </si>
  <si>
    <t>trap → doc werkplek</t>
  </si>
  <si>
    <t>V.801</t>
  </si>
  <si>
    <t>etagegang 8e</t>
  </si>
  <si>
    <t>Tr.801</t>
  </si>
  <si>
    <t>Noodtrappenhuis Noord</t>
  </si>
  <si>
    <t>V.801B</t>
  </si>
  <si>
    <t>TO.801</t>
  </si>
  <si>
    <t>Toilet 8e etage D</t>
  </si>
  <si>
    <t>TO.802</t>
  </si>
  <si>
    <t>Toilet 8e etage H</t>
  </si>
  <si>
    <t>WEL in werkprogramma</t>
  </si>
  <si>
    <t>Ruimtesoort</t>
  </si>
  <si>
    <t>sanitaire ruimte</t>
  </si>
  <si>
    <t>verkeersruimte</t>
  </si>
  <si>
    <t>sportruimte</t>
  </si>
  <si>
    <t>technische ruimte/opslag</t>
  </si>
  <si>
    <t>totaal</t>
  </si>
  <si>
    <t>check</t>
  </si>
  <si>
    <t>BG</t>
  </si>
  <si>
    <t>BG Laagb.</t>
  </si>
  <si>
    <t>tussenet.</t>
  </si>
  <si>
    <t>1e/2e</t>
  </si>
  <si>
    <t>Sporthal</t>
  </si>
  <si>
    <t>3e/4e</t>
  </si>
  <si>
    <t>5e/6e</t>
  </si>
  <si>
    <t>7e/8e</t>
  </si>
  <si>
    <t>Niet in werkprogramma</t>
  </si>
  <si>
    <t>BG laagb</t>
  </si>
  <si>
    <t>Marmoleum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</si>
</sst>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4"/>
      <color indexed="8"/>
      <name val="Calibri"/>
      <family val="2"/>
    </font>
    <font>
      <b/>
      <sz val="14"/>
      <color theme="1"/>
      <name val="Calibri"/>
      <family val="2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5" fillId="0" borderId="0" xfId="0" applyFont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6" xfId="0" applyFont="1" applyBorder="1"/>
    <xf numFmtId="0" fontId="8" fillId="0" borderId="0" xfId="0" applyFont="1"/>
    <xf numFmtId="0" fontId="9" fillId="0" borderId="9" xfId="0" applyFont="1" applyBorder="1"/>
    <xf numFmtId="43" fontId="8" fillId="0" borderId="0" xfId="1" applyFont="1"/>
    <xf numFmtId="43" fontId="7" fillId="0" borderId="0" xfId="0" applyNumberFormat="1" applyFont="1"/>
    <xf numFmtId="43" fontId="0" fillId="0" borderId="0" xfId="0" applyNumberFormat="1"/>
    <xf numFmtId="0" fontId="2" fillId="0" borderId="0" xfId="0" applyFont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164" fontId="10" fillId="0" borderId="0" xfId="1" applyNumberFormat="1" applyFont="1"/>
    <xf numFmtId="0" fontId="6" fillId="0" borderId="2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0" fontId="10" fillId="0" borderId="1" xfId="0" applyFont="1" applyBorder="1"/>
    <xf numFmtId="164" fontId="10" fillId="0" borderId="1" xfId="1" applyNumberFormat="1" applyFont="1" applyBorder="1"/>
    <xf numFmtId="0" fontId="10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/>
    </xf>
    <xf numFmtId="164" fontId="12" fillId="0" borderId="0" xfId="1" applyNumberFormat="1" applyFont="1"/>
    <xf numFmtId="164" fontId="12" fillId="0" borderId="1" xfId="1" applyNumberFormat="1" applyFont="1" applyBorder="1"/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3" borderId="14" xfId="0" applyFont="1" applyFill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right" vertical="center" wrapText="1"/>
    </xf>
    <xf numFmtId="164" fontId="14" fillId="0" borderId="14" xfId="1" applyNumberFormat="1" applyFont="1" applyBorder="1" applyAlignment="1">
      <alignment horizontal="right" vertical="center" wrapText="1"/>
    </xf>
    <xf numFmtId="164" fontId="10" fillId="0" borderId="1" xfId="1" applyNumberFormat="1" applyFont="1" applyBorder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164" fontId="12" fillId="0" borderId="0" xfId="1" applyNumberFormat="1" applyFont="1" applyAlignment="1">
      <alignment horizontal="right" vertical="center"/>
    </xf>
    <xf numFmtId="164" fontId="6" fillId="0" borderId="12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4" fillId="0" borderId="14" xfId="0" applyFont="1" applyBorder="1" applyAlignment="1">
      <alignment horizontal="right" wrapText="1"/>
    </xf>
    <xf numFmtId="164" fontId="14" fillId="0" borderId="14" xfId="1" applyNumberFormat="1" applyFont="1" applyBorder="1" applyAlignment="1">
      <alignment horizontal="right" wrapText="1"/>
    </xf>
    <xf numFmtId="0" fontId="6" fillId="0" borderId="12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4" fontId="12" fillId="0" borderId="0" xfId="1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3" borderId="1" xfId="0" applyFont="1" applyFill="1" applyBorder="1" applyAlignment="1">
      <alignment horizontal="center" vertical="center"/>
    </xf>
    <xf numFmtId="164" fontId="0" fillId="0" borderId="1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8" fillId="0" borderId="10" xfId="1" applyNumberFormat="1" applyFont="1" applyBorder="1"/>
    <xf numFmtId="164" fontId="8" fillId="0" borderId="11" xfId="1" applyNumberFormat="1" applyFont="1" applyBorder="1"/>
    <xf numFmtId="164" fontId="0" fillId="0" borderId="0" xfId="0" applyNumberFormat="1"/>
    <xf numFmtId="43" fontId="8" fillId="0" borderId="0" xfId="0" applyNumberFormat="1" applyFont="1"/>
    <xf numFmtId="0" fontId="14" fillId="0" borderId="14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0" fillId="0" borderId="1" xfId="0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right" vertical="center"/>
    </xf>
  </cellXfs>
  <cellStyles count="3">
    <cellStyle name="Komma" xfId="1" builtinId="3"/>
    <cellStyle name="Standaard" xfId="0" builtinId="0"/>
    <cellStyle name="Standaard_Blad1" xfId="2" xr:uid="{EBEA5003-34F1-410C-B697-4A1BE0E4DD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6382-2AFC-46A8-BA11-C580539105D8}">
  <dimension ref="A1:G256"/>
  <sheetViews>
    <sheetView workbookViewId="0">
      <pane ySplit="1" topLeftCell="A32" activePane="bottomLeft" state="frozen"/>
      <selection pane="bottomLeft" sqref="A1:XFD1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18.7109375" style="18" bestFit="1" customWidth="1"/>
    <col min="5" max="5" width="20.42578125" style="24" bestFit="1" customWidth="1"/>
    <col min="6" max="6" width="22.42578125" style="18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x14ac:dyDescent="0.3">
      <c r="A2" s="19"/>
      <c r="B2" s="19" t="s">
        <v>7</v>
      </c>
      <c r="C2" s="20" t="s">
        <v>8</v>
      </c>
      <c r="D2" s="21" t="s">
        <v>9</v>
      </c>
      <c r="E2" s="22" t="s">
        <v>10</v>
      </c>
      <c r="F2" s="20"/>
      <c r="G2" s="20" t="s">
        <v>9</v>
      </c>
    </row>
    <row r="3" spans="1:7" x14ac:dyDescent="0.3">
      <c r="A3" s="19" t="s">
        <v>11</v>
      </c>
      <c r="B3" s="19"/>
      <c r="C3" s="20" t="s">
        <v>12</v>
      </c>
      <c r="D3" s="21" t="s">
        <v>13</v>
      </c>
      <c r="E3" s="22">
        <v>2</v>
      </c>
      <c r="F3" s="20"/>
      <c r="G3" s="20" t="s">
        <v>14</v>
      </c>
    </row>
    <row r="4" spans="1:7" x14ac:dyDescent="0.3">
      <c r="A4" s="19" t="s">
        <v>11</v>
      </c>
      <c r="B4" s="19" t="s">
        <v>15</v>
      </c>
      <c r="C4" s="20" t="s">
        <v>16</v>
      </c>
      <c r="D4" s="21" t="s">
        <v>17</v>
      </c>
      <c r="E4" s="22">
        <v>56</v>
      </c>
      <c r="F4" s="20"/>
      <c r="G4" s="20" t="s">
        <v>18</v>
      </c>
    </row>
    <row r="5" spans="1:7" x14ac:dyDescent="0.3">
      <c r="A5" s="19" t="s">
        <v>11</v>
      </c>
      <c r="B5" s="19" t="s">
        <v>19</v>
      </c>
      <c r="C5" s="20" t="s">
        <v>16</v>
      </c>
      <c r="D5" s="21" t="s">
        <v>17</v>
      </c>
      <c r="E5" s="22">
        <v>84</v>
      </c>
      <c r="F5" s="20"/>
      <c r="G5" s="20" t="s">
        <v>20</v>
      </c>
    </row>
    <row r="6" spans="1:7" x14ac:dyDescent="0.3">
      <c r="A6" s="19" t="s">
        <v>11</v>
      </c>
      <c r="B6" s="19" t="s">
        <v>21</v>
      </c>
      <c r="C6" s="20" t="s">
        <v>22</v>
      </c>
      <c r="D6" s="21" t="s">
        <v>23</v>
      </c>
      <c r="E6" s="22">
        <v>82</v>
      </c>
      <c r="F6" s="20"/>
      <c r="G6" s="20" t="s">
        <v>14</v>
      </c>
    </row>
    <row r="7" spans="1:7" x14ac:dyDescent="0.3">
      <c r="A7" s="19" t="s">
        <v>11</v>
      </c>
      <c r="B7" s="19" t="s">
        <v>24</v>
      </c>
      <c r="C7" s="20" t="s">
        <v>16</v>
      </c>
      <c r="D7" s="21" t="s">
        <v>17</v>
      </c>
      <c r="E7" s="22">
        <v>106</v>
      </c>
      <c r="F7" s="20"/>
      <c r="G7" s="20" t="s">
        <v>25</v>
      </c>
    </row>
    <row r="8" spans="1:7" x14ac:dyDescent="0.3">
      <c r="A8" s="19" t="s">
        <v>11</v>
      </c>
      <c r="B8" s="19" t="s">
        <v>26</v>
      </c>
      <c r="C8" s="20" t="s">
        <v>27</v>
      </c>
      <c r="D8" s="21" t="s">
        <v>13</v>
      </c>
      <c r="E8" s="22">
        <v>121</v>
      </c>
      <c r="F8" s="20"/>
      <c r="G8" s="20" t="s">
        <v>14</v>
      </c>
    </row>
    <row r="9" spans="1:7" x14ac:dyDescent="0.3">
      <c r="A9" s="19" t="s">
        <v>11</v>
      </c>
      <c r="B9" s="19" t="s">
        <v>28</v>
      </c>
      <c r="C9" s="20" t="s">
        <v>29</v>
      </c>
      <c r="D9" s="21" t="s">
        <v>23</v>
      </c>
      <c r="E9" s="22">
        <v>21</v>
      </c>
      <c r="F9" s="20"/>
      <c r="G9" s="20" t="s">
        <v>25</v>
      </c>
    </row>
    <row r="10" spans="1:7" x14ac:dyDescent="0.3">
      <c r="A10" s="19" t="s">
        <v>11</v>
      </c>
      <c r="B10" s="19" t="s">
        <v>30</v>
      </c>
      <c r="C10" s="20" t="s">
        <v>31</v>
      </c>
      <c r="D10" s="21" t="s">
        <v>32</v>
      </c>
      <c r="E10" s="22">
        <v>18</v>
      </c>
      <c r="F10" s="20"/>
      <c r="G10" s="20" t="s">
        <v>33</v>
      </c>
    </row>
    <row r="11" spans="1:7" x14ac:dyDescent="0.3">
      <c r="A11" s="19" t="s">
        <v>11</v>
      </c>
      <c r="B11" s="19" t="s">
        <v>34</v>
      </c>
      <c r="C11" s="20" t="s">
        <v>31</v>
      </c>
      <c r="D11" s="21" t="s">
        <v>32</v>
      </c>
      <c r="E11" s="22">
        <v>18</v>
      </c>
      <c r="F11" s="20"/>
      <c r="G11" s="20" t="s">
        <v>33</v>
      </c>
    </row>
    <row r="12" spans="1:7" x14ac:dyDescent="0.3">
      <c r="A12" s="19" t="s">
        <v>11</v>
      </c>
      <c r="B12" s="32"/>
      <c r="C12" s="20" t="s">
        <v>35</v>
      </c>
      <c r="D12" s="21" t="s">
        <v>32</v>
      </c>
      <c r="E12" s="22">
        <v>5</v>
      </c>
      <c r="F12" s="20"/>
      <c r="G12" s="20" t="s">
        <v>33</v>
      </c>
    </row>
    <row r="13" spans="1:7" x14ac:dyDescent="0.3">
      <c r="A13" s="19" t="s">
        <v>11</v>
      </c>
      <c r="B13" s="19" t="s">
        <v>36</v>
      </c>
      <c r="C13" s="20" t="s">
        <v>37</v>
      </c>
      <c r="D13" s="21" t="s">
        <v>13</v>
      </c>
      <c r="E13" s="22">
        <v>30</v>
      </c>
      <c r="F13" s="20"/>
      <c r="G13" s="20" t="s">
        <v>38</v>
      </c>
    </row>
    <row r="14" spans="1:7" x14ac:dyDescent="0.3">
      <c r="A14" s="19" t="s">
        <v>11</v>
      </c>
      <c r="B14" s="19" t="s">
        <v>39</v>
      </c>
      <c r="C14" s="20" t="s">
        <v>40</v>
      </c>
      <c r="D14" s="21" t="s">
        <v>13</v>
      </c>
      <c r="E14" s="22">
        <v>676</v>
      </c>
      <c r="F14" s="20"/>
      <c r="G14" s="20" t="s">
        <v>41</v>
      </c>
    </row>
    <row r="15" spans="1:7" x14ac:dyDescent="0.3">
      <c r="A15" s="19" t="s">
        <v>11</v>
      </c>
      <c r="B15" s="19" t="s">
        <v>42</v>
      </c>
      <c r="C15" s="20" t="s">
        <v>43</v>
      </c>
      <c r="D15" s="21" t="s">
        <v>13</v>
      </c>
      <c r="E15" s="22">
        <v>650</v>
      </c>
      <c r="F15" s="20"/>
      <c r="G15" s="20" t="s">
        <v>41</v>
      </c>
    </row>
    <row r="16" spans="1:7" x14ac:dyDescent="0.3">
      <c r="A16" s="19" t="s">
        <v>11</v>
      </c>
      <c r="B16" s="19" t="s">
        <v>44</v>
      </c>
      <c r="C16" s="20" t="s">
        <v>45</v>
      </c>
      <c r="D16" s="21" t="s">
        <v>13</v>
      </c>
      <c r="E16" s="22">
        <v>32</v>
      </c>
      <c r="F16" s="20"/>
      <c r="G16" s="20" t="s">
        <v>46</v>
      </c>
    </row>
    <row r="17" spans="1:7" x14ac:dyDescent="0.3">
      <c r="A17" s="19" t="s">
        <v>11</v>
      </c>
      <c r="B17" s="19" t="s">
        <v>47</v>
      </c>
      <c r="C17" s="20" t="s">
        <v>31</v>
      </c>
      <c r="D17" s="21" t="s">
        <v>32</v>
      </c>
      <c r="E17" s="22">
        <v>12</v>
      </c>
      <c r="F17" s="20"/>
      <c r="G17" s="20" t="s">
        <v>46</v>
      </c>
    </row>
    <row r="18" spans="1:7" x14ac:dyDescent="0.3">
      <c r="A18" s="19" t="s">
        <v>11</v>
      </c>
      <c r="B18" s="19" t="s">
        <v>48</v>
      </c>
      <c r="C18" s="20" t="s">
        <v>31</v>
      </c>
      <c r="D18" s="21" t="s">
        <v>32</v>
      </c>
      <c r="E18" s="22">
        <v>19</v>
      </c>
      <c r="F18" s="20"/>
      <c r="G18" s="20" t="s">
        <v>46</v>
      </c>
    </row>
    <row r="19" spans="1:7" x14ac:dyDescent="0.3">
      <c r="A19" s="19" t="s">
        <v>11</v>
      </c>
      <c r="B19" s="19" t="s">
        <v>49</v>
      </c>
      <c r="C19" s="20" t="s">
        <v>31</v>
      </c>
      <c r="D19" s="21" t="s">
        <v>32</v>
      </c>
      <c r="E19" s="22">
        <v>19</v>
      </c>
      <c r="F19" s="20"/>
      <c r="G19" s="20" t="s">
        <v>46</v>
      </c>
    </row>
    <row r="20" spans="1:7" x14ac:dyDescent="0.3">
      <c r="A20" s="19" t="s">
        <v>11</v>
      </c>
      <c r="B20" s="19" t="s">
        <v>50</v>
      </c>
      <c r="C20" s="20" t="s">
        <v>51</v>
      </c>
      <c r="D20" s="21" t="s">
        <v>13</v>
      </c>
      <c r="E20" s="22">
        <v>6</v>
      </c>
      <c r="F20" s="20"/>
      <c r="G20" s="20" t="s">
        <v>38</v>
      </c>
    </row>
    <row r="21" spans="1:7" x14ac:dyDescent="0.3">
      <c r="A21" s="19" t="s">
        <v>11</v>
      </c>
      <c r="B21" s="19" t="s">
        <v>52</v>
      </c>
      <c r="C21" s="20" t="s">
        <v>53</v>
      </c>
      <c r="D21" s="21" t="s">
        <v>13</v>
      </c>
      <c r="E21" s="22">
        <v>23</v>
      </c>
      <c r="F21" s="20"/>
      <c r="G21" s="20" t="s">
        <v>54</v>
      </c>
    </row>
    <row r="22" spans="1:7" x14ac:dyDescent="0.3">
      <c r="A22" s="19" t="s">
        <v>11</v>
      </c>
      <c r="B22" s="19" t="s">
        <v>55</v>
      </c>
      <c r="C22" s="20" t="s">
        <v>56</v>
      </c>
      <c r="D22" s="21" t="s">
        <v>13</v>
      </c>
      <c r="E22" s="22">
        <v>96</v>
      </c>
      <c r="F22" s="20"/>
      <c r="G22" s="20" t="s">
        <v>41</v>
      </c>
    </row>
    <row r="23" spans="1:7" x14ac:dyDescent="0.3">
      <c r="A23" s="19" t="s">
        <v>11</v>
      </c>
      <c r="B23" s="19" t="s">
        <v>57</v>
      </c>
      <c r="C23" s="20" t="s">
        <v>58</v>
      </c>
      <c r="D23" s="21" t="s">
        <v>23</v>
      </c>
      <c r="E23" s="22">
        <v>72</v>
      </c>
      <c r="F23" s="20"/>
      <c r="G23" s="20" t="s">
        <v>41</v>
      </c>
    </row>
    <row r="24" spans="1:7" x14ac:dyDescent="0.3">
      <c r="A24" s="19" t="s">
        <v>11</v>
      </c>
      <c r="B24" s="19" t="s">
        <v>59</v>
      </c>
      <c r="C24" s="20" t="s">
        <v>60</v>
      </c>
      <c r="D24" s="21" t="s">
        <v>23</v>
      </c>
      <c r="E24" s="22">
        <v>33</v>
      </c>
      <c r="F24" s="20"/>
      <c r="G24" s="20" t="s">
        <v>41</v>
      </c>
    </row>
    <row r="25" spans="1:7" x14ac:dyDescent="0.3">
      <c r="A25" s="19" t="s">
        <v>11</v>
      </c>
      <c r="B25" s="19" t="s">
        <v>61</v>
      </c>
      <c r="C25" s="20" t="s">
        <v>62</v>
      </c>
      <c r="D25" s="21" t="s">
        <v>13</v>
      </c>
      <c r="E25" s="22">
        <v>3</v>
      </c>
      <c r="F25" s="20"/>
      <c r="G25" s="20" t="s">
        <v>25</v>
      </c>
    </row>
    <row r="26" spans="1:7" x14ac:dyDescent="0.3">
      <c r="A26" s="19" t="s">
        <v>11</v>
      </c>
      <c r="B26" s="19" t="s">
        <v>63</v>
      </c>
      <c r="C26" s="20" t="s">
        <v>64</v>
      </c>
      <c r="D26" s="21" t="s">
        <v>23</v>
      </c>
      <c r="E26" s="22">
        <v>90</v>
      </c>
      <c r="F26" s="20"/>
      <c r="G26" s="20" t="s">
        <v>65</v>
      </c>
    </row>
    <row r="27" spans="1:7" x14ac:dyDescent="0.3">
      <c r="A27" s="19" t="s">
        <v>11</v>
      </c>
      <c r="B27" s="19" t="s">
        <v>63</v>
      </c>
      <c r="C27" s="20" t="s">
        <v>64</v>
      </c>
      <c r="D27" s="21" t="s">
        <v>23</v>
      </c>
      <c r="E27" s="22">
        <v>40</v>
      </c>
      <c r="F27" s="20"/>
      <c r="G27" s="20" t="s">
        <v>25</v>
      </c>
    </row>
    <row r="28" spans="1:7" x14ac:dyDescent="0.3">
      <c r="A28" s="19" t="s">
        <v>11</v>
      </c>
      <c r="B28" s="19" t="s">
        <v>66</v>
      </c>
      <c r="C28" s="20" t="s">
        <v>67</v>
      </c>
      <c r="D28" s="21" t="s">
        <v>23</v>
      </c>
      <c r="E28" s="22">
        <v>30</v>
      </c>
      <c r="F28" s="20"/>
      <c r="G28" s="20" t="s">
        <v>41</v>
      </c>
    </row>
    <row r="29" spans="1:7" x14ac:dyDescent="0.3">
      <c r="A29" s="19" t="s">
        <v>11</v>
      </c>
      <c r="B29" s="19" t="s">
        <v>68</v>
      </c>
      <c r="C29" s="20" t="s">
        <v>13</v>
      </c>
      <c r="D29" s="21" t="s">
        <v>13</v>
      </c>
      <c r="E29" s="22">
        <v>62</v>
      </c>
      <c r="F29" s="20"/>
      <c r="G29" s="20" t="s">
        <v>25</v>
      </c>
    </row>
    <row r="30" spans="1:7" x14ac:dyDescent="0.3">
      <c r="A30" s="19" t="s">
        <v>11</v>
      </c>
      <c r="B30" s="19" t="s">
        <v>69</v>
      </c>
      <c r="C30" s="20" t="s">
        <v>13</v>
      </c>
      <c r="D30" s="21" t="s">
        <v>13</v>
      </c>
      <c r="E30" s="22">
        <v>47</v>
      </c>
      <c r="F30" s="20"/>
      <c r="G30" s="20" t="s">
        <v>70</v>
      </c>
    </row>
    <row r="31" spans="1:7" x14ac:dyDescent="0.3">
      <c r="A31" s="19" t="s">
        <v>11</v>
      </c>
      <c r="B31" s="19" t="s">
        <v>69</v>
      </c>
      <c r="C31" s="20" t="s">
        <v>13</v>
      </c>
      <c r="D31" s="21" t="s">
        <v>13</v>
      </c>
      <c r="E31" s="22">
        <v>200</v>
      </c>
      <c r="F31" s="20"/>
      <c r="G31" s="20" t="s">
        <v>14</v>
      </c>
    </row>
    <row r="32" spans="1:7" x14ac:dyDescent="0.3">
      <c r="A32" s="19" t="s">
        <v>71</v>
      </c>
      <c r="B32" s="19" t="s">
        <v>72</v>
      </c>
      <c r="C32" s="20" t="s">
        <v>73</v>
      </c>
      <c r="D32" s="21" t="s">
        <v>23</v>
      </c>
      <c r="E32" s="22">
        <v>20</v>
      </c>
      <c r="F32" s="20"/>
      <c r="G32" s="20" t="s">
        <v>14</v>
      </c>
    </row>
    <row r="33" spans="1:7" x14ac:dyDescent="0.3">
      <c r="A33" s="19" t="s">
        <v>71</v>
      </c>
      <c r="B33" s="19" t="s">
        <v>74</v>
      </c>
      <c r="C33" s="20" t="s">
        <v>75</v>
      </c>
      <c r="D33" s="21" t="s">
        <v>23</v>
      </c>
      <c r="E33" s="22">
        <v>25</v>
      </c>
      <c r="F33" s="20"/>
      <c r="G33" s="20" t="s">
        <v>76</v>
      </c>
    </row>
    <row r="34" spans="1:7" x14ac:dyDescent="0.3">
      <c r="A34" s="19" t="s">
        <v>71</v>
      </c>
      <c r="B34" s="19" t="s">
        <v>77</v>
      </c>
      <c r="C34" s="20" t="s">
        <v>75</v>
      </c>
      <c r="D34" s="21" t="s">
        <v>23</v>
      </c>
      <c r="E34" s="22">
        <v>6</v>
      </c>
      <c r="F34" s="20"/>
      <c r="G34" s="20" t="s">
        <v>76</v>
      </c>
    </row>
    <row r="35" spans="1:7" x14ac:dyDescent="0.3">
      <c r="A35" s="19" t="s">
        <v>71</v>
      </c>
      <c r="B35" s="19" t="s">
        <v>78</v>
      </c>
      <c r="C35" s="20" t="s">
        <v>75</v>
      </c>
      <c r="D35" s="21" t="s">
        <v>23</v>
      </c>
      <c r="E35" s="22">
        <v>12</v>
      </c>
      <c r="F35" s="20"/>
      <c r="G35" s="20" t="s">
        <v>76</v>
      </c>
    </row>
    <row r="36" spans="1:7" x14ac:dyDescent="0.3">
      <c r="A36" s="19" t="s">
        <v>71</v>
      </c>
      <c r="B36" s="19" t="s">
        <v>79</v>
      </c>
      <c r="C36" s="20" t="s">
        <v>75</v>
      </c>
      <c r="D36" s="21" t="s">
        <v>23</v>
      </c>
      <c r="E36" s="22">
        <v>12</v>
      </c>
      <c r="F36" s="20"/>
      <c r="G36" s="20" t="s">
        <v>76</v>
      </c>
    </row>
    <row r="37" spans="1:7" x14ac:dyDescent="0.3">
      <c r="A37" s="19" t="s">
        <v>71</v>
      </c>
      <c r="B37" s="19" t="s">
        <v>80</v>
      </c>
      <c r="C37" s="20" t="s">
        <v>75</v>
      </c>
      <c r="D37" s="21" t="s">
        <v>23</v>
      </c>
      <c r="E37" s="22">
        <v>25</v>
      </c>
      <c r="F37" s="20"/>
      <c r="G37" s="20" t="s">
        <v>76</v>
      </c>
    </row>
    <row r="38" spans="1:7" x14ac:dyDescent="0.3">
      <c r="A38" s="19" t="s">
        <v>71</v>
      </c>
      <c r="B38" s="19" t="s">
        <v>81</v>
      </c>
      <c r="C38" s="20" t="s">
        <v>75</v>
      </c>
      <c r="D38" s="21" t="s">
        <v>23</v>
      </c>
      <c r="E38" s="22">
        <v>10</v>
      </c>
      <c r="F38" s="20"/>
      <c r="G38" s="20" t="s">
        <v>76</v>
      </c>
    </row>
    <row r="39" spans="1:7" x14ac:dyDescent="0.3">
      <c r="A39" s="19" t="s">
        <v>71</v>
      </c>
      <c r="B39" s="19" t="s">
        <v>82</v>
      </c>
      <c r="C39" s="20" t="s">
        <v>75</v>
      </c>
      <c r="D39" s="21" t="s">
        <v>23</v>
      </c>
      <c r="E39" s="22">
        <v>12</v>
      </c>
      <c r="F39" s="20"/>
      <c r="G39" s="20" t="s">
        <v>76</v>
      </c>
    </row>
    <row r="40" spans="1:7" x14ac:dyDescent="0.3">
      <c r="A40" s="19" t="s">
        <v>71</v>
      </c>
      <c r="B40" s="19" t="s">
        <v>83</v>
      </c>
      <c r="C40" s="20" t="s">
        <v>13</v>
      </c>
      <c r="D40" s="21" t="s">
        <v>13</v>
      </c>
      <c r="E40" s="22">
        <v>18</v>
      </c>
      <c r="F40" s="20"/>
      <c r="G40" s="20" t="s">
        <v>76</v>
      </c>
    </row>
    <row r="41" spans="1:7" x14ac:dyDescent="0.3">
      <c r="A41" s="19" t="s">
        <v>84</v>
      </c>
      <c r="B41" s="19" t="s">
        <v>85</v>
      </c>
      <c r="C41" s="20" t="s">
        <v>86</v>
      </c>
      <c r="D41" s="21" t="s">
        <v>13</v>
      </c>
      <c r="E41" s="22">
        <v>5</v>
      </c>
      <c r="F41" s="29"/>
      <c r="G41" s="20" t="s">
        <v>70</v>
      </c>
    </row>
    <row r="42" spans="1:7" x14ac:dyDescent="0.3">
      <c r="A42" s="19" t="s">
        <v>84</v>
      </c>
      <c r="B42" s="19" t="s">
        <v>87</v>
      </c>
      <c r="C42" s="20" t="s">
        <v>88</v>
      </c>
      <c r="D42" s="21" t="s">
        <v>13</v>
      </c>
      <c r="E42" s="22">
        <v>10</v>
      </c>
      <c r="F42" s="29"/>
      <c r="G42" s="20" t="s">
        <v>89</v>
      </c>
    </row>
    <row r="43" spans="1:7" x14ac:dyDescent="0.3">
      <c r="A43" s="19" t="s">
        <v>84</v>
      </c>
      <c r="B43" s="19" t="s">
        <v>90</v>
      </c>
      <c r="C43" s="20" t="s">
        <v>91</v>
      </c>
      <c r="D43" s="21" t="s">
        <v>13</v>
      </c>
      <c r="E43" s="22">
        <v>15</v>
      </c>
      <c r="F43" s="29"/>
      <c r="G43" s="20" t="s">
        <v>89</v>
      </c>
    </row>
    <row r="44" spans="1:7" x14ac:dyDescent="0.3">
      <c r="A44" s="19" t="s">
        <v>84</v>
      </c>
      <c r="B44" s="19" t="s">
        <v>92</v>
      </c>
      <c r="C44" s="20" t="s">
        <v>31</v>
      </c>
      <c r="D44" s="21" t="s">
        <v>32</v>
      </c>
      <c r="E44" s="22">
        <v>10</v>
      </c>
      <c r="F44" s="29"/>
      <c r="G44" s="20" t="s">
        <v>20</v>
      </c>
    </row>
    <row r="45" spans="1:7" x14ac:dyDescent="0.3">
      <c r="A45" s="19" t="s">
        <v>84</v>
      </c>
      <c r="B45" s="19" t="s">
        <v>93</v>
      </c>
      <c r="C45" s="20" t="s">
        <v>31</v>
      </c>
      <c r="D45" s="21" t="s">
        <v>32</v>
      </c>
      <c r="E45" s="22">
        <v>10</v>
      </c>
      <c r="F45" s="29"/>
      <c r="G45" s="20" t="s">
        <v>20</v>
      </c>
    </row>
    <row r="46" spans="1:7" x14ac:dyDescent="0.3">
      <c r="A46" s="19" t="s">
        <v>84</v>
      </c>
      <c r="B46" s="19" t="s">
        <v>94</v>
      </c>
      <c r="C46" s="20" t="s">
        <v>95</v>
      </c>
      <c r="D46" s="21" t="s">
        <v>13</v>
      </c>
      <c r="E46" s="22">
        <v>6</v>
      </c>
      <c r="F46" s="29"/>
      <c r="G46" s="20" t="s">
        <v>38</v>
      </c>
    </row>
    <row r="47" spans="1:7" x14ac:dyDescent="0.3">
      <c r="A47" s="19" t="s">
        <v>84</v>
      </c>
      <c r="B47" s="19" t="s">
        <v>96</v>
      </c>
      <c r="C47" s="20"/>
      <c r="D47" s="21" t="s">
        <v>97</v>
      </c>
      <c r="E47" s="22"/>
      <c r="F47" s="30"/>
      <c r="G47" s="20" t="s">
        <v>98</v>
      </c>
    </row>
    <row r="48" spans="1:7" x14ac:dyDescent="0.3">
      <c r="A48" s="19" t="s">
        <v>84</v>
      </c>
      <c r="B48" s="19" t="s">
        <v>99</v>
      </c>
      <c r="C48" s="20" t="s">
        <v>100</v>
      </c>
      <c r="D48" s="21" t="s">
        <v>13</v>
      </c>
      <c r="E48" s="22"/>
      <c r="F48" s="29">
        <v>8</v>
      </c>
      <c r="G48" s="20" t="s">
        <v>101</v>
      </c>
    </row>
    <row r="49" spans="1:7" x14ac:dyDescent="0.3">
      <c r="A49" s="19" t="s">
        <v>84</v>
      </c>
      <c r="B49" s="19" t="s">
        <v>102</v>
      </c>
      <c r="C49" s="20" t="s">
        <v>103</v>
      </c>
      <c r="D49" s="21" t="s">
        <v>97</v>
      </c>
      <c r="E49" s="22"/>
      <c r="F49" s="30"/>
      <c r="G49" s="20" t="s">
        <v>98</v>
      </c>
    </row>
    <row r="50" spans="1:7" x14ac:dyDescent="0.3">
      <c r="A50" s="19" t="s">
        <v>84</v>
      </c>
      <c r="B50" s="19" t="s">
        <v>69</v>
      </c>
      <c r="C50" s="20" t="s">
        <v>104</v>
      </c>
      <c r="D50" s="21" t="s">
        <v>13</v>
      </c>
      <c r="E50" s="22">
        <v>200</v>
      </c>
      <c r="F50" s="29"/>
      <c r="G50" s="20" t="s">
        <v>14</v>
      </c>
    </row>
    <row r="51" spans="1:7" x14ac:dyDescent="0.3">
      <c r="A51" s="19" t="s">
        <v>84</v>
      </c>
      <c r="B51" s="19" t="s">
        <v>105</v>
      </c>
      <c r="C51" s="20" t="s">
        <v>100</v>
      </c>
      <c r="D51" s="21" t="s">
        <v>13</v>
      </c>
      <c r="E51" s="22"/>
      <c r="F51" s="29">
        <v>8</v>
      </c>
      <c r="G51" s="20" t="s">
        <v>101</v>
      </c>
    </row>
    <row r="52" spans="1:7" x14ac:dyDescent="0.3">
      <c r="A52" s="19" t="s">
        <v>84</v>
      </c>
      <c r="B52" s="19" t="s">
        <v>24</v>
      </c>
      <c r="C52" s="20"/>
      <c r="D52" s="21" t="s">
        <v>97</v>
      </c>
      <c r="E52" s="22"/>
      <c r="F52" s="30"/>
      <c r="G52" s="20" t="s">
        <v>98</v>
      </c>
    </row>
    <row r="53" spans="1:7" x14ac:dyDescent="0.3">
      <c r="A53" s="19" t="s">
        <v>84</v>
      </c>
      <c r="B53" s="19" t="s">
        <v>106</v>
      </c>
      <c r="C53" s="20" t="s">
        <v>107</v>
      </c>
      <c r="D53" s="21" t="s">
        <v>23</v>
      </c>
      <c r="E53" s="22">
        <v>38</v>
      </c>
      <c r="F53" s="29"/>
      <c r="G53" s="20" t="s">
        <v>25</v>
      </c>
    </row>
    <row r="54" spans="1:7" x14ac:dyDescent="0.3">
      <c r="A54" s="19" t="s">
        <v>84</v>
      </c>
      <c r="B54" s="19" t="s">
        <v>108</v>
      </c>
      <c r="C54" s="20" t="s">
        <v>109</v>
      </c>
      <c r="D54" s="21" t="s">
        <v>13</v>
      </c>
      <c r="E54" s="22">
        <v>10</v>
      </c>
      <c r="F54" s="29"/>
      <c r="G54" s="20" t="s">
        <v>110</v>
      </c>
    </row>
    <row r="55" spans="1:7" x14ac:dyDescent="0.3">
      <c r="A55" s="19" t="s">
        <v>84</v>
      </c>
      <c r="B55" s="19" t="s">
        <v>111</v>
      </c>
      <c r="C55" s="20" t="s">
        <v>109</v>
      </c>
      <c r="D55" s="21" t="s">
        <v>13</v>
      </c>
      <c r="E55" s="22">
        <v>18</v>
      </c>
      <c r="F55" s="29"/>
      <c r="G55" s="20" t="s">
        <v>25</v>
      </c>
    </row>
    <row r="56" spans="1:7" x14ac:dyDescent="0.3">
      <c r="A56" s="19" t="s">
        <v>84</v>
      </c>
      <c r="B56" s="19" t="s">
        <v>112</v>
      </c>
      <c r="C56" s="20" t="s">
        <v>13</v>
      </c>
      <c r="D56" s="21" t="s">
        <v>13</v>
      </c>
      <c r="E56" s="22">
        <v>22</v>
      </c>
      <c r="F56" s="29"/>
      <c r="G56" s="20" t="s">
        <v>38</v>
      </c>
    </row>
    <row r="57" spans="1:7" x14ac:dyDescent="0.3">
      <c r="A57" s="19" t="s">
        <v>84</v>
      </c>
      <c r="B57" s="19" t="s">
        <v>113</v>
      </c>
      <c r="C57" s="20" t="s">
        <v>114</v>
      </c>
      <c r="D57" s="21" t="s">
        <v>32</v>
      </c>
      <c r="E57" s="22">
        <v>13</v>
      </c>
      <c r="F57" s="29"/>
      <c r="G57" s="20" t="s">
        <v>20</v>
      </c>
    </row>
    <row r="58" spans="1:7" x14ac:dyDescent="0.3">
      <c r="A58" s="19" t="s">
        <v>84</v>
      </c>
      <c r="B58" s="19" t="s">
        <v>115</v>
      </c>
      <c r="C58" s="20" t="s">
        <v>114</v>
      </c>
      <c r="D58" s="21" t="s">
        <v>32</v>
      </c>
      <c r="E58" s="22">
        <v>16</v>
      </c>
      <c r="F58" s="29"/>
      <c r="G58" s="20" t="s">
        <v>20</v>
      </c>
    </row>
    <row r="59" spans="1:7" x14ac:dyDescent="0.3">
      <c r="A59" s="19" t="s">
        <v>84</v>
      </c>
      <c r="B59" s="19" t="s">
        <v>116</v>
      </c>
      <c r="C59" s="20" t="s">
        <v>117</v>
      </c>
      <c r="D59" s="21" t="s">
        <v>32</v>
      </c>
      <c r="E59" s="22">
        <v>28</v>
      </c>
      <c r="F59" s="29"/>
      <c r="G59" s="20" t="s">
        <v>20</v>
      </c>
    </row>
    <row r="60" spans="1:7" x14ac:dyDescent="0.3">
      <c r="A60" s="19" t="s">
        <v>84</v>
      </c>
      <c r="B60" s="19" t="s">
        <v>118</v>
      </c>
      <c r="C60" s="20" t="s">
        <v>119</v>
      </c>
      <c r="D60" s="21" t="s">
        <v>32</v>
      </c>
      <c r="E60" s="22">
        <v>1</v>
      </c>
      <c r="F60" s="29"/>
      <c r="G60" s="20" t="s">
        <v>20</v>
      </c>
    </row>
    <row r="61" spans="1:7" x14ac:dyDescent="0.3">
      <c r="A61" s="19" t="s">
        <v>84</v>
      </c>
      <c r="B61" s="19" t="s">
        <v>120</v>
      </c>
      <c r="C61" s="20" t="s">
        <v>119</v>
      </c>
      <c r="D61" s="21" t="s">
        <v>32</v>
      </c>
      <c r="E61" s="22">
        <v>1</v>
      </c>
      <c r="F61" s="29"/>
      <c r="G61" s="20" t="s">
        <v>20</v>
      </c>
    </row>
    <row r="62" spans="1:7" x14ac:dyDescent="0.3">
      <c r="A62" s="19" t="s">
        <v>84</v>
      </c>
      <c r="B62" s="19" t="s">
        <v>121</v>
      </c>
      <c r="C62" s="20" t="s">
        <v>122</v>
      </c>
      <c r="D62" s="21" t="s">
        <v>32</v>
      </c>
      <c r="E62" s="22">
        <v>6</v>
      </c>
      <c r="F62" s="29"/>
      <c r="G62" s="20" t="s">
        <v>14</v>
      </c>
    </row>
    <row r="63" spans="1:7" x14ac:dyDescent="0.3">
      <c r="A63" s="19" t="s">
        <v>84</v>
      </c>
      <c r="B63" s="19" t="s">
        <v>123</v>
      </c>
      <c r="C63" s="20" t="s">
        <v>13</v>
      </c>
      <c r="D63" s="21" t="s">
        <v>13</v>
      </c>
      <c r="E63" s="22">
        <v>24</v>
      </c>
      <c r="F63" s="29"/>
      <c r="G63" s="20" t="s">
        <v>25</v>
      </c>
    </row>
    <row r="64" spans="1:7" x14ac:dyDescent="0.3">
      <c r="A64" s="19" t="s">
        <v>84</v>
      </c>
      <c r="B64" s="19" t="s">
        <v>123</v>
      </c>
      <c r="C64" s="20" t="s">
        <v>13</v>
      </c>
      <c r="D64" s="21" t="s">
        <v>13</v>
      </c>
      <c r="E64" s="22">
        <v>6</v>
      </c>
      <c r="F64" s="29"/>
      <c r="G64" s="20" t="s">
        <v>124</v>
      </c>
    </row>
    <row r="65" spans="1:7" x14ac:dyDescent="0.3">
      <c r="A65" s="19" t="s">
        <v>84</v>
      </c>
      <c r="B65" s="19" t="s">
        <v>125</v>
      </c>
      <c r="C65" s="20" t="s">
        <v>126</v>
      </c>
      <c r="D65" s="21" t="s">
        <v>127</v>
      </c>
      <c r="E65" s="22">
        <v>261</v>
      </c>
      <c r="F65" s="29"/>
      <c r="G65" s="20" t="s">
        <v>128</v>
      </c>
    </row>
    <row r="66" spans="1:7" x14ac:dyDescent="0.3">
      <c r="A66" s="19" t="s">
        <v>84</v>
      </c>
      <c r="B66" s="19" t="s">
        <v>129</v>
      </c>
      <c r="C66" s="20" t="s">
        <v>130</v>
      </c>
      <c r="D66" s="21" t="s">
        <v>127</v>
      </c>
      <c r="E66" s="22"/>
      <c r="F66" s="29">
        <v>70</v>
      </c>
      <c r="G66" s="20" t="s">
        <v>128</v>
      </c>
    </row>
    <row r="67" spans="1:7" x14ac:dyDescent="0.3">
      <c r="A67" s="19" t="s">
        <v>84</v>
      </c>
      <c r="B67" s="19" t="s">
        <v>131</v>
      </c>
      <c r="C67" s="20" t="s">
        <v>132</v>
      </c>
      <c r="D67" s="21" t="s">
        <v>13</v>
      </c>
      <c r="E67" s="22">
        <v>182</v>
      </c>
      <c r="F67" s="29"/>
      <c r="G67" s="20" t="s">
        <v>133</v>
      </c>
    </row>
    <row r="68" spans="1:7" x14ac:dyDescent="0.3">
      <c r="A68" s="19" t="s">
        <v>84</v>
      </c>
      <c r="B68" s="19" t="s">
        <v>134</v>
      </c>
      <c r="C68" s="20" t="s">
        <v>135</v>
      </c>
      <c r="D68" s="21" t="s">
        <v>136</v>
      </c>
      <c r="E68" s="31"/>
      <c r="F68" s="29"/>
      <c r="G68" s="20" t="s">
        <v>25</v>
      </c>
    </row>
    <row r="69" spans="1:7" x14ac:dyDescent="0.3">
      <c r="A69" s="19" t="s">
        <v>84</v>
      </c>
      <c r="B69" s="19" t="s">
        <v>137</v>
      </c>
      <c r="C69" s="20" t="s">
        <v>135</v>
      </c>
      <c r="D69" s="21" t="s">
        <v>136</v>
      </c>
      <c r="E69" s="31"/>
      <c r="F69" s="29"/>
      <c r="G69" s="20" t="s">
        <v>25</v>
      </c>
    </row>
    <row r="70" spans="1:7" x14ac:dyDescent="0.3">
      <c r="A70" s="19" t="s">
        <v>84</v>
      </c>
      <c r="B70" s="19" t="s">
        <v>138</v>
      </c>
      <c r="C70" s="20" t="s">
        <v>139</v>
      </c>
      <c r="D70" s="21" t="s">
        <v>13</v>
      </c>
      <c r="E70" s="22"/>
      <c r="F70" s="29">
        <v>6</v>
      </c>
      <c r="G70" s="20" t="s">
        <v>140</v>
      </c>
    </row>
    <row r="71" spans="1:7" x14ac:dyDescent="0.3">
      <c r="A71" s="19" t="s">
        <v>84</v>
      </c>
      <c r="B71" s="19" t="s">
        <v>141</v>
      </c>
      <c r="C71" s="20" t="s">
        <v>75</v>
      </c>
      <c r="D71" s="21" t="s">
        <v>142</v>
      </c>
      <c r="E71" s="22">
        <v>30</v>
      </c>
      <c r="F71" s="29"/>
      <c r="G71" s="20" t="s">
        <v>25</v>
      </c>
    </row>
    <row r="72" spans="1:7" x14ac:dyDescent="0.3">
      <c r="A72" s="19" t="s">
        <v>84</v>
      </c>
      <c r="B72" s="19" t="s">
        <v>143</v>
      </c>
      <c r="C72" s="20" t="s">
        <v>95</v>
      </c>
      <c r="D72" s="21" t="s">
        <v>13</v>
      </c>
      <c r="E72" s="22"/>
      <c r="F72" s="29">
        <v>10</v>
      </c>
      <c r="G72" s="20" t="s">
        <v>140</v>
      </c>
    </row>
    <row r="73" spans="1:7" x14ac:dyDescent="0.3">
      <c r="A73" s="19" t="s">
        <v>84</v>
      </c>
      <c r="B73" s="19" t="s">
        <v>144</v>
      </c>
      <c r="C73" s="20" t="s">
        <v>95</v>
      </c>
      <c r="D73" s="21" t="s">
        <v>13</v>
      </c>
      <c r="E73" s="22"/>
      <c r="F73" s="29">
        <v>6</v>
      </c>
      <c r="G73" s="20" t="s">
        <v>101</v>
      </c>
    </row>
    <row r="74" spans="1:7" x14ac:dyDescent="0.3">
      <c r="A74" s="19" t="s">
        <v>84</v>
      </c>
      <c r="B74" s="19" t="s">
        <v>145</v>
      </c>
      <c r="C74" s="20"/>
      <c r="D74" s="21" t="s">
        <v>97</v>
      </c>
      <c r="E74" s="22"/>
      <c r="F74" s="30"/>
      <c r="G74" s="20" t="s">
        <v>98</v>
      </c>
    </row>
    <row r="75" spans="1:7" x14ac:dyDescent="0.3">
      <c r="A75" s="19" t="s">
        <v>84</v>
      </c>
      <c r="B75" s="19" t="s">
        <v>146</v>
      </c>
      <c r="C75" s="20" t="s">
        <v>95</v>
      </c>
      <c r="D75" s="21" t="s">
        <v>13</v>
      </c>
      <c r="E75" s="22"/>
      <c r="F75" s="29">
        <v>6</v>
      </c>
      <c r="G75" s="20" t="s">
        <v>101</v>
      </c>
    </row>
    <row r="76" spans="1:7" x14ac:dyDescent="0.3">
      <c r="A76" s="19" t="s">
        <v>84</v>
      </c>
      <c r="B76" s="19" t="s">
        <v>147</v>
      </c>
      <c r="C76" s="20" t="s">
        <v>148</v>
      </c>
      <c r="D76" s="21" t="s">
        <v>97</v>
      </c>
      <c r="E76" s="22"/>
      <c r="F76" s="30"/>
      <c r="G76" s="20" t="s">
        <v>98</v>
      </c>
    </row>
    <row r="77" spans="1:7" x14ac:dyDescent="0.3">
      <c r="A77" s="19" t="s">
        <v>84</v>
      </c>
      <c r="B77" s="19" t="s">
        <v>149</v>
      </c>
      <c r="C77" s="20" t="s">
        <v>31</v>
      </c>
      <c r="D77" s="21" t="s">
        <v>32</v>
      </c>
      <c r="E77" s="22">
        <v>10</v>
      </c>
      <c r="F77" s="29"/>
      <c r="G77" s="20" t="s">
        <v>20</v>
      </c>
    </row>
    <row r="78" spans="1:7" x14ac:dyDescent="0.3">
      <c r="A78" s="19" t="s">
        <v>84</v>
      </c>
      <c r="B78" s="19" t="s">
        <v>150</v>
      </c>
      <c r="C78" s="20" t="s">
        <v>31</v>
      </c>
      <c r="D78" s="21" t="s">
        <v>32</v>
      </c>
      <c r="E78" s="22">
        <v>10</v>
      </c>
      <c r="F78" s="29"/>
      <c r="G78" s="20" t="s">
        <v>20</v>
      </c>
    </row>
    <row r="79" spans="1:7" x14ac:dyDescent="0.3">
      <c r="A79" s="19" t="s">
        <v>84</v>
      </c>
      <c r="B79" s="19" t="s">
        <v>151</v>
      </c>
      <c r="C79" s="20" t="s">
        <v>95</v>
      </c>
      <c r="D79" s="21" t="s">
        <v>13</v>
      </c>
      <c r="E79" s="22">
        <v>6</v>
      </c>
      <c r="F79" s="29"/>
      <c r="G79" s="20" t="s">
        <v>140</v>
      </c>
    </row>
    <row r="80" spans="1:7" x14ac:dyDescent="0.3">
      <c r="A80" s="19" t="s">
        <v>84</v>
      </c>
      <c r="B80" s="19" t="s">
        <v>152</v>
      </c>
      <c r="C80" s="20" t="s">
        <v>153</v>
      </c>
      <c r="D80" s="21" t="s">
        <v>97</v>
      </c>
      <c r="E80" s="22"/>
      <c r="F80" s="29"/>
      <c r="G80" s="20"/>
    </row>
    <row r="81" spans="1:7" x14ac:dyDescent="0.3">
      <c r="A81" s="19" t="s">
        <v>84</v>
      </c>
      <c r="B81" s="19" t="s">
        <v>154</v>
      </c>
      <c r="C81" s="20" t="s">
        <v>16</v>
      </c>
      <c r="D81" s="21" t="s">
        <v>17</v>
      </c>
      <c r="E81" s="22">
        <v>32</v>
      </c>
      <c r="F81" s="29"/>
      <c r="G81" s="20" t="s">
        <v>25</v>
      </c>
    </row>
    <row r="82" spans="1:7" x14ac:dyDescent="0.3">
      <c r="A82" s="19" t="s">
        <v>84</v>
      </c>
      <c r="B82" s="19" t="s">
        <v>155</v>
      </c>
      <c r="C82" s="20" t="s">
        <v>16</v>
      </c>
      <c r="D82" s="21" t="s">
        <v>17</v>
      </c>
      <c r="E82" s="22">
        <v>32</v>
      </c>
      <c r="F82" s="29"/>
      <c r="G82" s="20" t="s">
        <v>25</v>
      </c>
    </row>
    <row r="83" spans="1:7" x14ac:dyDescent="0.3">
      <c r="A83" s="19" t="s">
        <v>84</v>
      </c>
      <c r="B83" s="32" t="s">
        <v>156</v>
      </c>
      <c r="C83" s="20" t="s">
        <v>157</v>
      </c>
      <c r="D83" s="21" t="s">
        <v>13</v>
      </c>
      <c r="E83" s="22">
        <v>11</v>
      </c>
      <c r="F83" s="29"/>
      <c r="G83" s="20" t="s">
        <v>158</v>
      </c>
    </row>
    <row r="84" spans="1:7" x14ac:dyDescent="0.3">
      <c r="A84" s="19" t="s">
        <v>84</v>
      </c>
      <c r="B84" s="19" t="s">
        <v>159</v>
      </c>
      <c r="C84" s="20" t="s">
        <v>16</v>
      </c>
      <c r="D84" s="21" t="s">
        <v>17</v>
      </c>
      <c r="E84" s="22">
        <v>40</v>
      </c>
      <c r="F84" s="29"/>
      <c r="G84" s="20" t="s">
        <v>25</v>
      </c>
    </row>
    <row r="85" spans="1:7" x14ac:dyDescent="0.3">
      <c r="A85" s="19" t="s">
        <v>84</v>
      </c>
      <c r="B85" s="19" t="s">
        <v>134</v>
      </c>
      <c r="C85" s="20" t="s">
        <v>16</v>
      </c>
      <c r="D85" s="21" t="s">
        <v>17</v>
      </c>
      <c r="E85" s="22">
        <v>56</v>
      </c>
      <c r="F85" s="29"/>
      <c r="G85" s="20" t="s">
        <v>18</v>
      </c>
    </row>
    <row r="86" spans="1:7" x14ac:dyDescent="0.3">
      <c r="A86" s="19" t="s">
        <v>84</v>
      </c>
      <c r="B86" s="19" t="s">
        <v>160</v>
      </c>
      <c r="C86" s="20" t="s">
        <v>16</v>
      </c>
      <c r="D86" s="21" t="s">
        <v>17</v>
      </c>
      <c r="E86" s="22">
        <v>20</v>
      </c>
      <c r="F86" s="29"/>
      <c r="G86" s="20" t="s">
        <v>25</v>
      </c>
    </row>
    <row r="87" spans="1:7" x14ac:dyDescent="0.3">
      <c r="A87" s="19" t="s">
        <v>84</v>
      </c>
      <c r="B87" s="19" t="s">
        <v>161</v>
      </c>
      <c r="C87" s="20" t="s">
        <v>16</v>
      </c>
      <c r="D87" s="21" t="s">
        <v>17</v>
      </c>
      <c r="E87" s="22">
        <v>55</v>
      </c>
      <c r="F87" s="29"/>
      <c r="G87" s="20" t="s">
        <v>25</v>
      </c>
    </row>
    <row r="88" spans="1:7" x14ac:dyDescent="0.3">
      <c r="A88" s="19" t="s">
        <v>84</v>
      </c>
      <c r="B88" s="19" t="s">
        <v>162</v>
      </c>
      <c r="C88" s="20" t="s">
        <v>16</v>
      </c>
      <c r="D88" s="21" t="s">
        <v>17</v>
      </c>
      <c r="E88" s="22">
        <v>55</v>
      </c>
      <c r="F88" s="29"/>
      <c r="G88" s="20" t="s">
        <v>25</v>
      </c>
    </row>
    <row r="89" spans="1:7" x14ac:dyDescent="0.3">
      <c r="A89" s="19" t="s">
        <v>84</v>
      </c>
      <c r="B89" s="19" t="s">
        <v>163</v>
      </c>
      <c r="C89" s="20" t="s">
        <v>13</v>
      </c>
      <c r="D89" s="21" t="s">
        <v>13</v>
      </c>
      <c r="E89" s="22">
        <v>20</v>
      </c>
      <c r="F89" s="29"/>
      <c r="G89" s="20" t="s">
        <v>25</v>
      </c>
    </row>
    <row r="90" spans="1:7" x14ac:dyDescent="0.3">
      <c r="A90" s="19" t="s">
        <v>84</v>
      </c>
      <c r="B90" s="19" t="s">
        <v>164</v>
      </c>
      <c r="C90" s="20" t="s">
        <v>16</v>
      </c>
      <c r="D90" s="21" t="s">
        <v>17</v>
      </c>
      <c r="E90" s="22">
        <v>55</v>
      </c>
      <c r="F90" s="29"/>
      <c r="G90" s="20" t="s">
        <v>25</v>
      </c>
    </row>
    <row r="91" spans="1:7" x14ac:dyDescent="0.3">
      <c r="A91" s="19" t="s">
        <v>84</v>
      </c>
      <c r="B91" s="19" t="s">
        <v>115</v>
      </c>
      <c r="C91" s="20" t="s">
        <v>16</v>
      </c>
      <c r="D91" s="21" t="s">
        <v>17</v>
      </c>
      <c r="E91" s="22">
        <v>125</v>
      </c>
      <c r="F91" s="29"/>
      <c r="G91" s="20" t="s">
        <v>25</v>
      </c>
    </row>
    <row r="92" spans="1:7" x14ac:dyDescent="0.3">
      <c r="A92" s="19" t="s">
        <v>84</v>
      </c>
      <c r="B92" s="19" t="s">
        <v>165</v>
      </c>
      <c r="C92" s="20" t="s">
        <v>13</v>
      </c>
      <c r="D92" s="21" t="s">
        <v>13</v>
      </c>
      <c r="E92" s="22">
        <v>20</v>
      </c>
      <c r="F92" s="29"/>
      <c r="G92" s="20" t="s">
        <v>166</v>
      </c>
    </row>
    <row r="93" spans="1:7" x14ac:dyDescent="0.3">
      <c r="A93" s="19" t="s">
        <v>84</v>
      </c>
      <c r="B93" s="19" t="s">
        <v>167</v>
      </c>
      <c r="C93" s="20" t="s">
        <v>16</v>
      </c>
      <c r="D93" s="21" t="s">
        <v>17</v>
      </c>
      <c r="E93" s="22">
        <v>55</v>
      </c>
      <c r="F93" s="29"/>
      <c r="G93" s="20" t="s">
        <v>25</v>
      </c>
    </row>
    <row r="94" spans="1:7" x14ac:dyDescent="0.3">
      <c r="A94" s="19" t="s">
        <v>84</v>
      </c>
      <c r="B94" s="19" t="s">
        <v>168</v>
      </c>
      <c r="C94" s="20" t="s">
        <v>95</v>
      </c>
      <c r="D94" s="21" t="s">
        <v>13</v>
      </c>
      <c r="E94" s="22">
        <v>14</v>
      </c>
      <c r="F94" s="29"/>
      <c r="G94" s="20" t="s">
        <v>169</v>
      </c>
    </row>
    <row r="95" spans="1:7" x14ac:dyDescent="0.3">
      <c r="A95" s="19" t="s">
        <v>170</v>
      </c>
      <c r="B95" s="19" t="s">
        <v>171</v>
      </c>
      <c r="C95" s="20" t="s">
        <v>172</v>
      </c>
      <c r="D95" s="21" t="s">
        <v>17</v>
      </c>
      <c r="E95" s="22">
        <v>200</v>
      </c>
      <c r="F95" s="20"/>
      <c r="G95" s="20" t="s">
        <v>18</v>
      </c>
    </row>
    <row r="96" spans="1:7" x14ac:dyDescent="0.3">
      <c r="A96" s="19" t="s">
        <v>170</v>
      </c>
      <c r="B96" s="19" t="s">
        <v>173</v>
      </c>
      <c r="C96" s="20" t="s">
        <v>95</v>
      </c>
      <c r="D96" s="21" t="s">
        <v>13</v>
      </c>
      <c r="E96" s="22">
        <v>3</v>
      </c>
      <c r="F96" s="20"/>
      <c r="G96" s="20" t="s">
        <v>65</v>
      </c>
    </row>
    <row r="97" spans="1:7" x14ac:dyDescent="0.3">
      <c r="A97" s="19" t="s">
        <v>170</v>
      </c>
      <c r="B97" s="19" t="s">
        <v>174</v>
      </c>
      <c r="C97" s="20" t="s">
        <v>16</v>
      </c>
      <c r="D97" s="21" t="s">
        <v>17</v>
      </c>
      <c r="E97" s="22">
        <v>76</v>
      </c>
      <c r="F97" s="20"/>
      <c r="G97" s="20" t="s">
        <v>18</v>
      </c>
    </row>
    <row r="98" spans="1:7" x14ac:dyDescent="0.3">
      <c r="A98" s="19" t="s">
        <v>170</v>
      </c>
      <c r="B98" s="19" t="s">
        <v>175</v>
      </c>
      <c r="C98" s="20" t="s">
        <v>16</v>
      </c>
      <c r="D98" s="21" t="s">
        <v>17</v>
      </c>
      <c r="E98" s="22">
        <v>38</v>
      </c>
      <c r="F98" s="20"/>
      <c r="G98" s="20" t="s">
        <v>18</v>
      </c>
    </row>
    <row r="99" spans="1:7" x14ac:dyDescent="0.3">
      <c r="A99" s="19" t="s">
        <v>170</v>
      </c>
      <c r="B99" s="19" t="s">
        <v>176</v>
      </c>
      <c r="C99" s="20" t="s">
        <v>16</v>
      </c>
      <c r="D99" s="21" t="s">
        <v>17</v>
      </c>
      <c r="E99" s="22">
        <v>38</v>
      </c>
      <c r="F99" s="20"/>
      <c r="G99" s="20" t="s">
        <v>18</v>
      </c>
    </row>
    <row r="100" spans="1:7" x14ac:dyDescent="0.3">
      <c r="A100" s="19" t="s">
        <v>170</v>
      </c>
      <c r="B100" s="19" t="s">
        <v>177</v>
      </c>
      <c r="C100" s="20" t="s">
        <v>16</v>
      </c>
      <c r="D100" s="21" t="s">
        <v>17</v>
      </c>
      <c r="E100" s="22">
        <v>38</v>
      </c>
      <c r="F100" s="20"/>
      <c r="G100" s="20" t="s">
        <v>18</v>
      </c>
    </row>
    <row r="101" spans="1:7" x14ac:dyDescent="0.3">
      <c r="A101" s="19" t="s">
        <v>170</v>
      </c>
      <c r="B101" s="19" t="s">
        <v>178</v>
      </c>
      <c r="C101" s="20" t="s">
        <v>16</v>
      </c>
      <c r="D101" s="21" t="s">
        <v>17</v>
      </c>
      <c r="E101" s="22">
        <v>38</v>
      </c>
      <c r="F101" s="20"/>
      <c r="G101" s="20" t="s">
        <v>18</v>
      </c>
    </row>
    <row r="102" spans="1:7" x14ac:dyDescent="0.3">
      <c r="A102" s="19" t="s">
        <v>170</v>
      </c>
      <c r="B102" s="19" t="s">
        <v>179</v>
      </c>
      <c r="C102" s="20" t="s">
        <v>16</v>
      </c>
      <c r="D102" s="21" t="s">
        <v>17</v>
      </c>
      <c r="E102" s="22">
        <v>38</v>
      </c>
      <c r="F102" s="20"/>
      <c r="G102" s="20" t="s">
        <v>18</v>
      </c>
    </row>
    <row r="103" spans="1:7" x14ac:dyDescent="0.3">
      <c r="A103" s="19" t="s">
        <v>170</v>
      </c>
      <c r="B103" s="19" t="s">
        <v>180</v>
      </c>
      <c r="C103" s="20" t="s">
        <v>16</v>
      </c>
      <c r="D103" s="21" t="s">
        <v>17</v>
      </c>
      <c r="E103" s="22">
        <v>38</v>
      </c>
      <c r="F103" s="20"/>
      <c r="G103" s="20" t="s">
        <v>18</v>
      </c>
    </row>
    <row r="104" spans="1:7" x14ac:dyDescent="0.3">
      <c r="A104" s="19" t="s">
        <v>170</v>
      </c>
      <c r="B104" s="19" t="s">
        <v>181</v>
      </c>
      <c r="C104" s="20" t="s">
        <v>182</v>
      </c>
      <c r="D104" s="21" t="s">
        <v>23</v>
      </c>
      <c r="E104" s="22">
        <v>24</v>
      </c>
      <c r="F104" s="20"/>
      <c r="G104" s="20" t="s">
        <v>183</v>
      </c>
    </row>
    <row r="105" spans="1:7" x14ac:dyDescent="0.3">
      <c r="A105" s="19" t="s">
        <v>170</v>
      </c>
      <c r="B105" s="19" t="s">
        <v>184</v>
      </c>
      <c r="C105" s="20" t="s">
        <v>185</v>
      </c>
      <c r="D105" s="21" t="s">
        <v>13</v>
      </c>
      <c r="E105" s="22">
        <v>30</v>
      </c>
      <c r="F105" s="20"/>
      <c r="G105" s="20" t="s">
        <v>38</v>
      </c>
    </row>
    <row r="106" spans="1:7" x14ac:dyDescent="0.3">
      <c r="A106" s="19" t="s">
        <v>170</v>
      </c>
      <c r="B106" s="19" t="s">
        <v>186</v>
      </c>
      <c r="C106" s="20" t="s">
        <v>187</v>
      </c>
      <c r="D106" s="21" t="s">
        <v>32</v>
      </c>
      <c r="E106" s="22">
        <v>19</v>
      </c>
      <c r="F106" s="20"/>
      <c r="G106" s="20" t="s">
        <v>20</v>
      </c>
    </row>
    <row r="107" spans="1:7" x14ac:dyDescent="0.3">
      <c r="A107" s="19" t="s">
        <v>170</v>
      </c>
      <c r="B107" s="19" t="s">
        <v>188</v>
      </c>
      <c r="C107" s="20" t="s">
        <v>187</v>
      </c>
      <c r="D107" s="21" t="s">
        <v>32</v>
      </c>
      <c r="E107" s="22">
        <v>12</v>
      </c>
      <c r="F107" s="20"/>
      <c r="G107" s="20" t="s">
        <v>20</v>
      </c>
    </row>
    <row r="108" spans="1:7" x14ac:dyDescent="0.3">
      <c r="A108" s="19" t="s">
        <v>170</v>
      </c>
      <c r="B108" s="19" t="s">
        <v>189</v>
      </c>
      <c r="C108" s="20" t="s">
        <v>190</v>
      </c>
      <c r="D108" s="21" t="s">
        <v>23</v>
      </c>
      <c r="E108" s="22">
        <v>20</v>
      </c>
      <c r="F108" s="20"/>
      <c r="G108" s="20" t="s">
        <v>183</v>
      </c>
    </row>
    <row r="109" spans="1:7" x14ac:dyDescent="0.3">
      <c r="A109" s="19" t="s">
        <v>170</v>
      </c>
      <c r="B109" s="19" t="s">
        <v>191</v>
      </c>
      <c r="C109" s="20" t="s">
        <v>192</v>
      </c>
      <c r="D109" s="21" t="s">
        <v>17</v>
      </c>
      <c r="E109" s="22">
        <v>62</v>
      </c>
      <c r="F109" s="20"/>
      <c r="G109" s="20" t="s">
        <v>18</v>
      </c>
    </row>
    <row r="110" spans="1:7" x14ac:dyDescent="0.3">
      <c r="A110" s="19" t="s">
        <v>170</v>
      </c>
      <c r="B110" s="19" t="s">
        <v>193</v>
      </c>
      <c r="C110" s="20" t="s">
        <v>192</v>
      </c>
      <c r="D110" s="21" t="s">
        <v>17</v>
      </c>
      <c r="E110" s="22">
        <v>51</v>
      </c>
      <c r="F110" s="20"/>
      <c r="G110" s="20" t="s">
        <v>18</v>
      </c>
    </row>
    <row r="111" spans="1:7" x14ac:dyDescent="0.3">
      <c r="A111" s="19" t="s">
        <v>170</v>
      </c>
      <c r="B111" s="19" t="s">
        <v>194</v>
      </c>
      <c r="C111" s="20" t="s">
        <v>13</v>
      </c>
      <c r="D111" s="21" t="s">
        <v>13</v>
      </c>
      <c r="E111" s="22">
        <v>265</v>
      </c>
      <c r="F111" s="20"/>
      <c r="G111" s="20" t="s">
        <v>14</v>
      </c>
    </row>
    <row r="112" spans="1:7" x14ac:dyDescent="0.3">
      <c r="A112" s="19" t="s">
        <v>170</v>
      </c>
      <c r="B112" s="19" t="s">
        <v>194</v>
      </c>
      <c r="C112" s="20" t="s">
        <v>13</v>
      </c>
      <c r="D112" s="21" t="s">
        <v>13</v>
      </c>
      <c r="E112" s="22">
        <v>5</v>
      </c>
      <c r="F112" s="20"/>
      <c r="G112" s="20" t="s">
        <v>25</v>
      </c>
    </row>
    <row r="113" spans="1:7" x14ac:dyDescent="0.3">
      <c r="A113" s="19" t="s">
        <v>170</v>
      </c>
      <c r="B113" s="19" t="s">
        <v>195</v>
      </c>
      <c r="C113" s="20" t="s">
        <v>95</v>
      </c>
      <c r="D113" s="21" t="s">
        <v>13</v>
      </c>
      <c r="E113" s="22">
        <v>14</v>
      </c>
      <c r="F113" s="20"/>
      <c r="G113" s="20" t="s">
        <v>196</v>
      </c>
    </row>
    <row r="114" spans="1:7" x14ac:dyDescent="0.3">
      <c r="A114" s="19" t="s">
        <v>170</v>
      </c>
      <c r="B114" s="19" t="s">
        <v>197</v>
      </c>
      <c r="C114" s="20" t="s">
        <v>198</v>
      </c>
      <c r="D114" s="21" t="s">
        <v>13</v>
      </c>
      <c r="E114" s="22">
        <v>24</v>
      </c>
      <c r="F114" s="20"/>
      <c r="G114" s="20" t="s">
        <v>199</v>
      </c>
    </row>
    <row r="115" spans="1:7" x14ac:dyDescent="0.3">
      <c r="A115" s="19" t="s">
        <v>200</v>
      </c>
      <c r="B115" s="19" t="s">
        <v>201</v>
      </c>
      <c r="C115" s="20" t="s">
        <v>202</v>
      </c>
      <c r="D115" s="21" t="s">
        <v>17</v>
      </c>
      <c r="E115" s="22">
        <v>100</v>
      </c>
      <c r="F115" s="20"/>
      <c r="G115" s="20" t="s">
        <v>18</v>
      </c>
    </row>
    <row r="116" spans="1:7" x14ac:dyDescent="0.3">
      <c r="A116" s="19" t="s">
        <v>200</v>
      </c>
      <c r="B116" s="19" t="s">
        <v>203</v>
      </c>
      <c r="C116" s="20" t="s">
        <v>16</v>
      </c>
      <c r="D116" s="21" t="s">
        <v>17</v>
      </c>
      <c r="E116" s="22">
        <v>62</v>
      </c>
      <c r="F116" s="20"/>
      <c r="G116" s="20" t="s">
        <v>18</v>
      </c>
    </row>
    <row r="117" spans="1:7" x14ac:dyDescent="0.3">
      <c r="A117" s="19" t="s">
        <v>200</v>
      </c>
      <c r="B117" s="19" t="s">
        <v>204</v>
      </c>
      <c r="C117" s="20" t="s">
        <v>16</v>
      </c>
      <c r="D117" s="21" t="s">
        <v>17</v>
      </c>
      <c r="E117" s="22">
        <v>62</v>
      </c>
      <c r="F117" s="20"/>
      <c r="G117" s="20" t="s">
        <v>18</v>
      </c>
    </row>
    <row r="118" spans="1:7" x14ac:dyDescent="0.3">
      <c r="A118" s="19" t="s">
        <v>200</v>
      </c>
      <c r="B118" s="19" t="s">
        <v>205</v>
      </c>
      <c r="C118" s="20" t="s">
        <v>206</v>
      </c>
      <c r="D118" s="21" t="s">
        <v>17</v>
      </c>
      <c r="E118" s="22">
        <v>62</v>
      </c>
      <c r="F118" s="20"/>
      <c r="G118" s="20" t="s">
        <v>25</v>
      </c>
    </row>
    <row r="119" spans="1:7" x14ac:dyDescent="0.3">
      <c r="A119" s="19" t="s">
        <v>200</v>
      </c>
      <c r="B119" s="19" t="s">
        <v>207</v>
      </c>
      <c r="C119" s="20" t="s">
        <v>208</v>
      </c>
      <c r="D119" s="21" t="s">
        <v>13</v>
      </c>
      <c r="E119" s="22">
        <v>32</v>
      </c>
      <c r="F119" s="20"/>
      <c r="G119" s="20" t="s">
        <v>38</v>
      </c>
    </row>
    <row r="120" spans="1:7" x14ac:dyDescent="0.3">
      <c r="A120" s="19" t="s">
        <v>200</v>
      </c>
      <c r="B120" s="19" t="s">
        <v>209</v>
      </c>
      <c r="C120" s="20" t="s">
        <v>210</v>
      </c>
      <c r="D120" s="21" t="s">
        <v>32</v>
      </c>
      <c r="E120" s="22">
        <v>19</v>
      </c>
      <c r="F120" s="20"/>
      <c r="G120" s="20" t="s">
        <v>20</v>
      </c>
    </row>
    <row r="121" spans="1:7" x14ac:dyDescent="0.3">
      <c r="A121" s="19" t="s">
        <v>200</v>
      </c>
      <c r="B121" s="19" t="s">
        <v>209</v>
      </c>
      <c r="C121" s="20" t="s">
        <v>210</v>
      </c>
      <c r="D121" s="21" t="s">
        <v>32</v>
      </c>
      <c r="E121" s="22">
        <v>19</v>
      </c>
      <c r="F121" s="20"/>
      <c r="G121" s="20" t="s">
        <v>20</v>
      </c>
    </row>
    <row r="122" spans="1:7" x14ac:dyDescent="0.3">
      <c r="A122" s="19" t="s">
        <v>200</v>
      </c>
      <c r="B122" s="19" t="s">
        <v>211</v>
      </c>
      <c r="C122" s="20" t="s">
        <v>210</v>
      </c>
      <c r="D122" s="21" t="s">
        <v>32</v>
      </c>
      <c r="E122" s="22">
        <v>13</v>
      </c>
      <c r="F122" s="20"/>
      <c r="G122" s="20" t="s">
        <v>20</v>
      </c>
    </row>
    <row r="123" spans="1:7" x14ac:dyDescent="0.3">
      <c r="A123" s="19" t="s">
        <v>200</v>
      </c>
      <c r="B123" s="19" t="s">
        <v>211</v>
      </c>
      <c r="C123" s="20" t="s">
        <v>210</v>
      </c>
      <c r="D123" s="21" t="s">
        <v>32</v>
      </c>
      <c r="E123" s="22">
        <v>13</v>
      </c>
      <c r="F123" s="20"/>
      <c r="G123" s="20" t="s">
        <v>20</v>
      </c>
    </row>
    <row r="124" spans="1:7" x14ac:dyDescent="0.3">
      <c r="A124" s="19" t="s">
        <v>200</v>
      </c>
      <c r="B124" s="19" t="s">
        <v>212</v>
      </c>
      <c r="C124" s="20" t="s">
        <v>75</v>
      </c>
      <c r="D124" s="21" t="s">
        <v>23</v>
      </c>
      <c r="E124" s="22">
        <v>23</v>
      </c>
      <c r="F124" s="20"/>
      <c r="G124" s="20" t="s">
        <v>199</v>
      </c>
    </row>
    <row r="125" spans="1:7" x14ac:dyDescent="0.3">
      <c r="A125" s="19" t="s">
        <v>200</v>
      </c>
      <c r="B125" s="19" t="s">
        <v>213</v>
      </c>
      <c r="C125" s="20" t="s">
        <v>13</v>
      </c>
      <c r="D125" s="21" t="s">
        <v>13</v>
      </c>
      <c r="E125" s="22">
        <v>181</v>
      </c>
      <c r="F125" s="20"/>
      <c r="G125" s="20" t="s">
        <v>14</v>
      </c>
    </row>
    <row r="126" spans="1:7" x14ac:dyDescent="0.3">
      <c r="A126" s="19" t="s">
        <v>200</v>
      </c>
      <c r="B126" s="19" t="s">
        <v>213</v>
      </c>
      <c r="C126" s="20" t="s">
        <v>13</v>
      </c>
      <c r="D126" s="21" t="s">
        <v>13</v>
      </c>
      <c r="E126" s="22">
        <v>5</v>
      </c>
      <c r="F126" s="20"/>
      <c r="G126" s="20" t="s">
        <v>25</v>
      </c>
    </row>
    <row r="127" spans="1:7" x14ac:dyDescent="0.3">
      <c r="A127" s="19" t="s">
        <v>200</v>
      </c>
      <c r="B127" s="19" t="s">
        <v>214</v>
      </c>
      <c r="C127" s="20" t="s">
        <v>215</v>
      </c>
      <c r="D127" s="21" t="s">
        <v>13</v>
      </c>
      <c r="E127" s="22">
        <v>24</v>
      </c>
      <c r="F127" s="20"/>
      <c r="G127" s="20" t="s">
        <v>14</v>
      </c>
    </row>
    <row r="128" spans="1:7" x14ac:dyDescent="0.3">
      <c r="A128" s="19" t="s">
        <v>200</v>
      </c>
      <c r="B128" s="19" t="s">
        <v>216</v>
      </c>
      <c r="C128" s="20" t="s">
        <v>217</v>
      </c>
      <c r="D128" s="21" t="s">
        <v>23</v>
      </c>
      <c r="E128" s="22">
        <v>25</v>
      </c>
      <c r="F128" s="20"/>
      <c r="G128" s="20" t="s">
        <v>183</v>
      </c>
    </row>
    <row r="129" spans="1:7" x14ac:dyDescent="0.3">
      <c r="A129" s="19" t="s">
        <v>200</v>
      </c>
      <c r="B129" s="19" t="s">
        <v>218</v>
      </c>
      <c r="C129" s="20" t="s">
        <v>16</v>
      </c>
      <c r="D129" s="21" t="s">
        <v>17</v>
      </c>
      <c r="E129" s="22">
        <v>42</v>
      </c>
      <c r="F129" s="20"/>
      <c r="G129" s="20" t="s">
        <v>219</v>
      </c>
    </row>
    <row r="130" spans="1:7" x14ac:dyDescent="0.3">
      <c r="A130" s="19" t="s">
        <v>200</v>
      </c>
      <c r="B130" s="19" t="s">
        <v>220</v>
      </c>
      <c r="C130" s="20" t="s">
        <v>16</v>
      </c>
      <c r="D130" s="21" t="s">
        <v>17</v>
      </c>
      <c r="E130" s="22">
        <v>38</v>
      </c>
      <c r="F130" s="20"/>
      <c r="G130" s="20" t="s">
        <v>18</v>
      </c>
    </row>
    <row r="131" spans="1:7" x14ac:dyDescent="0.3">
      <c r="A131" s="19" t="s">
        <v>200</v>
      </c>
      <c r="B131" s="19" t="s">
        <v>221</v>
      </c>
      <c r="C131" s="20" t="s">
        <v>16</v>
      </c>
      <c r="D131" s="21" t="s">
        <v>17</v>
      </c>
      <c r="E131" s="22">
        <v>48</v>
      </c>
      <c r="F131" s="20"/>
      <c r="G131" s="20" t="s">
        <v>18</v>
      </c>
    </row>
    <row r="132" spans="1:7" x14ac:dyDescent="0.3">
      <c r="A132" s="19" t="s">
        <v>200</v>
      </c>
      <c r="B132" s="19" t="s">
        <v>222</v>
      </c>
      <c r="C132" s="20" t="s">
        <v>13</v>
      </c>
      <c r="D132" s="21" t="s">
        <v>13</v>
      </c>
      <c r="E132" s="22">
        <v>56</v>
      </c>
      <c r="F132" s="20"/>
      <c r="G132" s="20" t="s">
        <v>14</v>
      </c>
    </row>
    <row r="133" spans="1:7" x14ac:dyDescent="0.3">
      <c r="A133" s="19" t="s">
        <v>200</v>
      </c>
      <c r="B133" s="19" t="s">
        <v>223</v>
      </c>
      <c r="C133" s="20" t="s">
        <v>198</v>
      </c>
      <c r="D133" s="21" t="s">
        <v>13</v>
      </c>
      <c r="E133" s="22">
        <v>18</v>
      </c>
      <c r="F133" s="20"/>
      <c r="G133" s="20" t="s">
        <v>199</v>
      </c>
    </row>
    <row r="134" spans="1:7" x14ac:dyDescent="0.3">
      <c r="A134" s="19" t="s">
        <v>200</v>
      </c>
      <c r="B134" s="19" t="s">
        <v>224</v>
      </c>
      <c r="C134" s="20" t="s">
        <v>95</v>
      </c>
      <c r="D134" s="21" t="s">
        <v>13</v>
      </c>
      <c r="E134" s="22">
        <v>14</v>
      </c>
      <c r="F134" s="20"/>
      <c r="G134" s="20" t="s">
        <v>169</v>
      </c>
    </row>
    <row r="135" spans="1:7" x14ac:dyDescent="0.3">
      <c r="A135" s="19" t="s">
        <v>225</v>
      </c>
      <c r="B135" s="19" t="s">
        <v>226</v>
      </c>
      <c r="C135" s="20" t="s">
        <v>16</v>
      </c>
      <c r="D135" s="21" t="s">
        <v>17</v>
      </c>
      <c r="E135" s="22">
        <v>62</v>
      </c>
      <c r="F135" s="20"/>
      <c r="G135" s="20" t="s">
        <v>18</v>
      </c>
    </row>
    <row r="136" spans="1:7" x14ac:dyDescent="0.3">
      <c r="A136" s="19" t="s">
        <v>225</v>
      </c>
      <c r="B136" s="19" t="s">
        <v>227</v>
      </c>
      <c r="C136" s="20" t="s">
        <v>16</v>
      </c>
      <c r="D136" s="21" t="s">
        <v>17</v>
      </c>
      <c r="E136" s="22">
        <v>62</v>
      </c>
      <c r="F136" s="20"/>
      <c r="G136" s="20" t="s">
        <v>18</v>
      </c>
    </row>
    <row r="137" spans="1:7" x14ac:dyDescent="0.3">
      <c r="A137" s="19" t="s">
        <v>225</v>
      </c>
      <c r="B137" s="19" t="s">
        <v>228</v>
      </c>
      <c r="C137" s="20" t="s">
        <v>16</v>
      </c>
      <c r="D137" s="21" t="s">
        <v>17</v>
      </c>
      <c r="E137" s="22">
        <v>38</v>
      </c>
      <c r="F137" s="20"/>
      <c r="G137" s="20" t="s">
        <v>18</v>
      </c>
    </row>
    <row r="138" spans="1:7" x14ac:dyDescent="0.3">
      <c r="A138" s="19" t="s">
        <v>225</v>
      </c>
      <c r="B138" s="19" t="s">
        <v>229</v>
      </c>
      <c r="C138" s="20" t="s">
        <v>16</v>
      </c>
      <c r="D138" s="21" t="s">
        <v>17</v>
      </c>
      <c r="E138" s="22">
        <v>38</v>
      </c>
      <c r="F138" s="20"/>
      <c r="G138" s="20" t="s">
        <v>18</v>
      </c>
    </row>
    <row r="139" spans="1:7" x14ac:dyDescent="0.3">
      <c r="A139" s="19" t="s">
        <v>225</v>
      </c>
      <c r="B139" s="19" t="s">
        <v>230</v>
      </c>
      <c r="C139" s="20" t="s">
        <v>16</v>
      </c>
      <c r="D139" s="21" t="s">
        <v>17</v>
      </c>
      <c r="E139" s="22">
        <v>38</v>
      </c>
      <c r="F139" s="20"/>
      <c r="G139" s="20" t="s">
        <v>18</v>
      </c>
    </row>
    <row r="140" spans="1:7" x14ac:dyDescent="0.3">
      <c r="A140" s="19" t="s">
        <v>225</v>
      </c>
      <c r="B140" s="19" t="s">
        <v>231</v>
      </c>
      <c r="C140" s="20" t="s">
        <v>232</v>
      </c>
      <c r="D140" s="21" t="s">
        <v>23</v>
      </c>
      <c r="E140" s="22">
        <v>22</v>
      </c>
      <c r="F140" s="20"/>
      <c r="G140" s="20" t="s">
        <v>18</v>
      </c>
    </row>
    <row r="141" spans="1:7" x14ac:dyDescent="0.3">
      <c r="A141" s="19" t="s">
        <v>225</v>
      </c>
      <c r="B141" s="19" t="s">
        <v>233</v>
      </c>
      <c r="C141" s="20" t="s">
        <v>234</v>
      </c>
      <c r="D141" s="21" t="s">
        <v>23</v>
      </c>
      <c r="E141" s="22">
        <v>22</v>
      </c>
      <c r="F141" s="20"/>
      <c r="G141" s="20" t="s">
        <v>18</v>
      </c>
    </row>
    <row r="142" spans="1:7" x14ac:dyDescent="0.3">
      <c r="A142" s="19" t="s">
        <v>225</v>
      </c>
      <c r="B142" s="19" t="s">
        <v>235</v>
      </c>
      <c r="C142" s="20" t="s">
        <v>236</v>
      </c>
      <c r="D142" s="21" t="s">
        <v>23</v>
      </c>
      <c r="E142" s="22">
        <v>32</v>
      </c>
      <c r="F142" s="20"/>
      <c r="G142" s="20" t="s">
        <v>18</v>
      </c>
    </row>
    <row r="143" spans="1:7" x14ac:dyDescent="0.3">
      <c r="A143" s="19" t="s">
        <v>225</v>
      </c>
      <c r="B143" s="19" t="s">
        <v>237</v>
      </c>
      <c r="C143" s="20" t="s">
        <v>238</v>
      </c>
      <c r="D143" s="21" t="s">
        <v>23</v>
      </c>
      <c r="E143" s="22">
        <v>80</v>
      </c>
      <c r="F143" s="20"/>
      <c r="G143" s="20" t="s">
        <v>18</v>
      </c>
    </row>
    <row r="144" spans="1:7" x14ac:dyDescent="0.3">
      <c r="A144" s="19" t="s">
        <v>225</v>
      </c>
      <c r="B144" s="19" t="s">
        <v>239</v>
      </c>
      <c r="C144" s="20" t="s">
        <v>37</v>
      </c>
      <c r="D144" s="21" t="s">
        <v>13</v>
      </c>
      <c r="E144" s="22">
        <v>30</v>
      </c>
      <c r="F144" s="20"/>
      <c r="G144" s="20" t="s">
        <v>38</v>
      </c>
    </row>
    <row r="145" spans="1:7" x14ac:dyDescent="0.3">
      <c r="A145" s="19" t="s">
        <v>225</v>
      </c>
      <c r="B145" s="19" t="s">
        <v>240</v>
      </c>
      <c r="C145" s="20" t="s">
        <v>241</v>
      </c>
      <c r="D145" s="21" t="s">
        <v>23</v>
      </c>
      <c r="E145" s="22">
        <v>24</v>
      </c>
      <c r="F145" s="20"/>
      <c r="G145" s="20" t="s">
        <v>183</v>
      </c>
    </row>
    <row r="146" spans="1:7" x14ac:dyDescent="0.3">
      <c r="A146" s="19" t="s">
        <v>225</v>
      </c>
      <c r="B146" s="19" t="s">
        <v>242</v>
      </c>
      <c r="C146" s="20" t="s">
        <v>16</v>
      </c>
      <c r="D146" s="21" t="s">
        <v>17</v>
      </c>
      <c r="E146" s="22">
        <v>64</v>
      </c>
      <c r="F146" s="20"/>
      <c r="G146" s="20" t="s">
        <v>18</v>
      </c>
    </row>
    <row r="147" spans="1:7" x14ac:dyDescent="0.3">
      <c r="A147" s="19" t="s">
        <v>225</v>
      </c>
      <c r="B147" s="19" t="s">
        <v>243</v>
      </c>
      <c r="C147" s="20" t="s">
        <v>16</v>
      </c>
      <c r="D147" s="21" t="s">
        <v>17</v>
      </c>
      <c r="E147" s="22">
        <v>49</v>
      </c>
      <c r="F147" s="20"/>
      <c r="G147" s="20" t="s">
        <v>18</v>
      </c>
    </row>
    <row r="148" spans="1:7" x14ac:dyDescent="0.3">
      <c r="A148" s="19" t="s">
        <v>225</v>
      </c>
      <c r="B148" s="19" t="s">
        <v>244</v>
      </c>
      <c r="C148" s="20" t="s">
        <v>13</v>
      </c>
      <c r="D148" s="21" t="s">
        <v>13</v>
      </c>
      <c r="E148" s="22">
        <v>292</v>
      </c>
      <c r="F148" s="20"/>
      <c r="G148" s="20" t="s">
        <v>14</v>
      </c>
    </row>
    <row r="149" spans="1:7" x14ac:dyDescent="0.3">
      <c r="A149" s="19" t="s">
        <v>225</v>
      </c>
      <c r="B149" s="19" t="s">
        <v>245</v>
      </c>
      <c r="C149" s="20" t="s">
        <v>95</v>
      </c>
      <c r="D149" s="21" t="s">
        <v>13</v>
      </c>
      <c r="E149" s="22">
        <v>14</v>
      </c>
      <c r="F149" s="20"/>
      <c r="G149" s="20" t="s">
        <v>196</v>
      </c>
    </row>
    <row r="150" spans="1:7" x14ac:dyDescent="0.3">
      <c r="A150" s="19" t="s">
        <v>225</v>
      </c>
      <c r="B150" s="19" t="s">
        <v>246</v>
      </c>
      <c r="C150" s="20" t="s">
        <v>198</v>
      </c>
      <c r="D150" s="21" t="s">
        <v>13</v>
      </c>
      <c r="E150" s="22">
        <v>28</v>
      </c>
      <c r="F150" s="20"/>
      <c r="G150" s="20" t="s">
        <v>199</v>
      </c>
    </row>
    <row r="151" spans="1:7" x14ac:dyDescent="0.3">
      <c r="A151" s="19" t="s">
        <v>247</v>
      </c>
      <c r="B151" s="19" t="s">
        <v>248</v>
      </c>
      <c r="C151" s="20" t="s">
        <v>16</v>
      </c>
      <c r="D151" s="21" t="s">
        <v>17</v>
      </c>
      <c r="E151" s="22">
        <v>48</v>
      </c>
      <c r="F151" s="20"/>
      <c r="G151" s="20" t="s">
        <v>18</v>
      </c>
    </row>
    <row r="152" spans="1:7" x14ac:dyDescent="0.3">
      <c r="A152" s="19" t="s">
        <v>247</v>
      </c>
      <c r="B152" s="19" t="s">
        <v>249</v>
      </c>
      <c r="C152" s="20" t="s">
        <v>250</v>
      </c>
      <c r="D152" s="21" t="s">
        <v>17</v>
      </c>
      <c r="E152" s="22">
        <v>82</v>
      </c>
      <c r="F152" s="20"/>
      <c r="G152" s="20" t="s">
        <v>18</v>
      </c>
    </row>
    <row r="153" spans="1:7" x14ac:dyDescent="0.3">
      <c r="A153" s="19" t="s">
        <v>247</v>
      </c>
      <c r="B153" s="19" t="s">
        <v>251</v>
      </c>
      <c r="C153" s="20" t="s">
        <v>16</v>
      </c>
      <c r="D153" s="21" t="s">
        <v>17</v>
      </c>
      <c r="E153" s="22">
        <v>77</v>
      </c>
      <c r="F153" s="20"/>
      <c r="G153" s="20" t="s">
        <v>18</v>
      </c>
    </row>
    <row r="154" spans="1:7" x14ac:dyDescent="0.3">
      <c r="A154" s="19" t="s">
        <v>247</v>
      </c>
      <c r="B154" s="19" t="s">
        <v>252</v>
      </c>
      <c r="C154" s="20" t="s">
        <v>16</v>
      </c>
      <c r="D154" s="21" t="s">
        <v>17</v>
      </c>
      <c r="E154" s="22">
        <v>66</v>
      </c>
      <c r="F154" s="20"/>
      <c r="G154" s="20" t="s">
        <v>18</v>
      </c>
    </row>
    <row r="155" spans="1:7" x14ac:dyDescent="0.3">
      <c r="A155" s="19" t="s">
        <v>247</v>
      </c>
      <c r="B155" s="19" t="s">
        <v>253</v>
      </c>
      <c r="C155" s="20" t="s">
        <v>208</v>
      </c>
      <c r="D155" s="21" t="s">
        <v>13</v>
      </c>
      <c r="E155" s="22">
        <v>32</v>
      </c>
      <c r="F155" s="20"/>
      <c r="G155" s="20" t="s">
        <v>38</v>
      </c>
    </row>
    <row r="156" spans="1:7" x14ac:dyDescent="0.3">
      <c r="A156" s="19" t="s">
        <v>247</v>
      </c>
      <c r="B156" s="19" t="s">
        <v>254</v>
      </c>
      <c r="C156" s="20" t="s">
        <v>255</v>
      </c>
      <c r="D156" s="21" t="s">
        <v>32</v>
      </c>
      <c r="E156" s="22">
        <v>19</v>
      </c>
      <c r="F156" s="20"/>
      <c r="G156" s="20" t="s">
        <v>20</v>
      </c>
    </row>
    <row r="157" spans="1:7" x14ac:dyDescent="0.3">
      <c r="A157" s="19" t="s">
        <v>247</v>
      </c>
      <c r="B157" s="19" t="s">
        <v>254</v>
      </c>
      <c r="C157" s="20" t="s">
        <v>255</v>
      </c>
      <c r="D157" s="21" t="s">
        <v>32</v>
      </c>
      <c r="E157" s="22">
        <v>19</v>
      </c>
      <c r="F157" s="20"/>
      <c r="G157" s="20" t="s">
        <v>20</v>
      </c>
    </row>
    <row r="158" spans="1:7" x14ac:dyDescent="0.3">
      <c r="A158" s="19" t="s">
        <v>247</v>
      </c>
      <c r="B158" s="19" t="s">
        <v>256</v>
      </c>
      <c r="C158" s="20" t="s">
        <v>255</v>
      </c>
      <c r="D158" s="21" t="s">
        <v>32</v>
      </c>
      <c r="E158" s="22">
        <v>16</v>
      </c>
      <c r="F158" s="20"/>
      <c r="G158" s="20" t="s">
        <v>20</v>
      </c>
    </row>
    <row r="159" spans="1:7" x14ac:dyDescent="0.3">
      <c r="A159" s="19" t="s">
        <v>247</v>
      </c>
      <c r="B159" s="19" t="s">
        <v>256</v>
      </c>
      <c r="C159" s="20" t="s">
        <v>255</v>
      </c>
      <c r="D159" s="21" t="s">
        <v>32</v>
      </c>
      <c r="E159" s="22">
        <v>16</v>
      </c>
      <c r="F159" s="20"/>
      <c r="G159" s="20" t="s">
        <v>20</v>
      </c>
    </row>
    <row r="160" spans="1:7" x14ac:dyDescent="0.3">
      <c r="A160" s="19" t="s">
        <v>247</v>
      </c>
      <c r="B160" s="19" t="s">
        <v>257</v>
      </c>
      <c r="C160" s="20" t="s">
        <v>16</v>
      </c>
      <c r="D160" s="21" t="s">
        <v>17</v>
      </c>
      <c r="E160" s="22">
        <v>50</v>
      </c>
      <c r="F160" s="20"/>
      <c r="G160" s="20" t="s">
        <v>18</v>
      </c>
    </row>
    <row r="161" spans="1:7" x14ac:dyDescent="0.3">
      <c r="A161" s="19" t="s">
        <v>247</v>
      </c>
      <c r="B161" s="19" t="s">
        <v>258</v>
      </c>
      <c r="C161" s="20" t="s">
        <v>16</v>
      </c>
      <c r="D161" s="21" t="s">
        <v>17</v>
      </c>
      <c r="E161" s="22">
        <v>38</v>
      </c>
      <c r="F161" s="20"/>
      <c r="G161" s="20" t="s">
        <v>18</v>
      </c>
    </row>
    <row r="162" spans="1:7" x14ac:dyDescent="0.3">
      <c r="A162" s="19" t="s">
        <v>247</v>
      </c>
      <c r="B162" s="19" t="s">
        <v>259</v>
      </c>
      <c r="C162" s="20" t="s">
        <v>16</v>
      </c>
      <c r="D162" s="21" t="s">
        <v>17</v>
      </c>
      <c r="E162" s="22">
        <v>38</v>
      </c>
      <c r="F162" s="20"/>
      <c r="G162" s="20" t="s">
        <v>18</v>
      </c>
    </row>
    <row r="163" spans="1:7" x14ac:dyDescent="0.3">
      <c r="A163" s="19" t="s">
        <v>247</v>
      </c>
      <c r="B163" s="19" t="s">
        <v>260</v>
      </c>
      <c r="C163" s="20" t="s">
        <v>261</v>
      </c>
      <c r="D163" s="21" t="s">
        <v>17</v>
      </c>
      <c r="E163" s="22">
        <v>75</v>
      </c>
      <c r="F163" s="20"/>
      <c r="G163" s="20" t="s">
        <v>18</v>
      </c>
    </row>
    <row r="164" spans="1:7" x14ac:dyDescent="0.3">
      <c r="A164" s="19" t="s">
        <v>247</v>
      </c>
      <c r="B164" s="19" t="s">
        <v>262</v>
      </c>
      <c r="C164" s="20" t="s">
        <v>261</v>
      </c>
      <c r="D164" s="21" t="s">
        <v>17</v>
      </c>
      <c r="E164" s="22">
        <v>81</v>
      </c>
      <c r="F164" s="20"/>
      <c r="G164" s="20" t="s">
        <v>18</v>
      </c>
    </row>
    <row r="165" spans="1:7" x14ac:dyDescent="0.3">
      <c r="A165" s="19" t="s">
        <v>247</v>
      </c>
      <c r="B165" s="19" t="s">
        <v>263</v>
      </c>
      <c r="C165" s="20" t="s">
        <v>13</v>
      </c>
      <c r="D165" s="21" t="s">
        <v>13</v>
      </c>
      <c r="E165" s="22">
        <v>253</v>
      </c>
      <c r="F165" s="20"/>
      <c r="G165" s="20" t="s">
        <v>14</v>
      </c>
    </row>
    <row r="166" spans="1:7" x14ac:dyDescent="0.3">
      <c r="A166" s="19" t="s">
        <v>247</v>
      </c>
      <c r="B166" s="19" t="s">
        <v>263</v>
      </c>
      <c r="C166" s="20" t="s">
        <v>13</v>
      </c>
      <c r="D166" s="21" t="s">
        <v>13</v>
      </c>
      <c r="E166" s="22">
        <v>5</v>
      </c>
      <c r="F166" s="20"/>
      <c r="G166" s="20" t="s">
        <v>25</v>
      </c>
    </row>
    <row r="167" spans="1:7" x14ac:dyDescent="0.3">
      <c r="A167" s="19" t="s">
        <v>247</v>
      </c>
      <c r="B167" s="19" t="s">
        <v>264</v>
      </c>
      <c r="C167" s="20" t="s">
        <v>198</v>
      </c>
      <c r="D167" s="21" t="s">
        <v>13</v>
      </c>
      <c r="E167" s="22">
        <v>28</v>
      </c>
      <c r="F167" s="20"/>
      <c r="G167" s="20" t="s">
        <v>199</v>
      </c>
    </row>
    <row r="168" spans="1:7" x14ac:dyDescent="0.3">
      <c r="A168" s="19" t="s">
        <v>247</v>
      </c>
      <c r="B168" s="19" t="s">
        <v>265</v>
      </c>
      <c r="C168" s="20" t="s">
        <v>95</v>
      </c>
      <c r="D168" s="21" t="s">
        <v>13</v>
      </c>
      <c r="E168" s="22">
        <v>14</v>
      </c>
      <c r="F168" s="20"/>
      <c r="G168" s="20" t="s">
        <v>169</v>
      </c>
    </row>
    <row r="169" spans="1:7" x14ac:dyDescent="0.3">
      <c r="A169" s="19" t="s">
        <v>266</v>
      </c>
      <c r="B169" s="19" t="s">
        <v>267</v>
      </c>
      <c r="C169" s="20" t="s">
        <v>16</v>
      </c>
      <c r="D169" s="21" t="s">
        <v>17</v>
      </c>
      <c r="E169" s="22">
        <v>131</v>
      </c>
      <c r="F169" s="20"/>
      <c r="G169" s="20" t="s">
        <v>18</v>
      </c>
    </row>
    <row r="170" spans="1:7" x14ac:dyDescent="0.3">
      <c r="A170" s="19" t="s">
        <v>266</v>
      </c>
      <c r="B170" s="19" t="s">
        <v>268</v>
      </c>
      <c r="C170" s="20" t="s">
        <v>16</v>
      </c>
      <c r="D170" s="21" t="s">
        <v>17</v>
      </c>
      <c r="E170" s="22">
        <v>49</v>
      </c>
      <c r="F170" s="20"/>
      <c r="G170" s="20" t="s">
        <v>18</v>
      </c>
    </row>
    <row r="171" spans="1:7" x14ac:dyDescent="0.3">
      <c r="A171" s="19" t="s">
        <v>266</v>
      </c>
      <c r="B171" s="19" t="s">
        <v>269</v>
      </c>
      <c r="C171" s="20" t="s">
        <v>16</v>
      </c>
      <c r="D171" s="21" t="s">
        <v>17</v>
      </c>
      <c r="E171" s="22">
        <v>40</v>
      </c>
      <c r="F171" s="20"/>
      <c r="G171" s="20" t="s">
        <v>18</v>
      </c>
    </row>
    <row r="172" spans="1:7" x14ac:dyDescent="0.3">
      <c r="A172" s="19" t="s">
        <v>266</v>
      </c>
      <c r="B172" s="19" t="s">
        <v>270</v>
      </c>
      <c r="C172" s="20" t="s">
        <v>16</v>
      </c>
      <c r="D172" s="21" t="s">
        <v>17</v>
      </c>
      <c r="E172" s="22">
        <v>40</v>
      </c>
      <c r="F172" s="20"/>
      <c r="G172" s="20" t="s">
        <v>76</v>
      </c>
    </row>
    <row r="173" spans="1:7" x14ac:dyDescent="0.3">
      <c r="A173" s="19" t="s">
        <v>266</v>
      </c>
      <c r="B173" s="19" t="s">
        <v>271</v>
      </c>
      <c r="C173" s="20" t="s">
        <v>272</v>
      </c>
      <c r="D173" s="21" t="s">
        <v>17</v>
      </c>
      <c r="E173" s="22">
        <v>40</v>
      </c>
      <c r="F173" s="20"/>
      <c r="G173" s="20" t="s">
        <v>76</v>
      </c>
    </row>
    <row r="174" spans="1:7" x14ac:dyDescent="0.3">
      <c r="A174" s="19" t="s">
        <v>266</v>
      </c>
      <c r="B174" s="19" t="s">
        <v>273</v>
      </c>
      <c r="C174" s="20" t="s">
        <v>272</v>
      </c>
      <c r="D174" s="21" t="s">
        <v>17</v>
      </c>
      <c r="E174" s="22">
        <v>126</v>
      </c>
      <c r="F174" s="20"/>
      <c r="G174" s="20" t="s">
        <v>76</v>
      </c>
    </row>
    <row r="175" spans="1:7" x14ac:dyDescent="0.3">
      <c r="A175" s="19" t="s">
        <v>266</v>
      </c>
      <c r="B175" s="19" t="s">
        <v>274</v>
      </c>
      <c r="C175" s="20" t="s">
        <v>37</v>
      </c>
      <c r="D175" s="21" t="s">
        <v>13</v>
      </c>
      <c r="E175" s="22">
        <v>15</v>
      </c>
      <c r="F175" s="20"/>
      <c r="G175" s="20" t="s">
        <v>38</v>
      </c>
    </row>
    <row r="176" spans="1:7" x14ac:dyDescent="0.3">
      <c r="A176" s="19" t="s">
        <v>266</v>
      </c>
      <c r="B176" s="19" t="s">
        <v>275</v>
      </c>
      <c r="C176" s="20" t="s">
        <v>64</v>
      </c>
      <c r="D176" s="21" t="s">
        <v>23</v>
      </c>
      <c r="E176" s="22">
        <v>48</v>
      </c>
      <c r="F176" s="20"/>
      <c r="G176" s="20" t="s">
        <v>76</v>
      </c>
    </row>
    <row r="177" spans="1:7" x14ac:dyDescent="0.3">
      <c r="A177" s="19" t="s">
        <v>266</v>
      </c>
      <c r="B177" s="19" t="s">
        <v>276</v>
      </c>
      <c r="C177" s="20" t="s">
        <v>64</v>
      </c>
      <c r="D177" s="21" t="s">
        <v>23</v>
      </c>
      <c r="E177" s="22">
        <v>40</v>
      </c>
      <c r="F177" s="20"/>
      <c r="G177" s="20" t="s">
        <v>76</v>
      </c>
    </row>
    <row r="178" spans="1:7" x14ac:dyDescent="0.3">
      <c r="A178" s="19" t="s">
        <v>266</v>
      </c>
      <c r="B178" s="19" t="s">
        <v>277</v>
      </c>
      <c r="C178" s="20" t="s">
        <v>64</v>
      </c>
      <c r="D178" s="21" t="s">
        <v>23</v>
      </c>
      <c r="E178" s="22">
        <v>40</v>
      </c>
      <c r="F178" s="20"/>
      <c r="G178" s="20" t="s">
        <v>76</v>
      </c>
    </row>
    <row r="179" spans="1:7" x14ac:dyDescent="0.3">
      <c r="A179" s="19" t="s">
        <v>266</v>
      </c>
      <c r="B179" s="19" t="s">
        <v>278</v>
      </c>
      <c r="C179" s="20" t="s">
        <v>64</v>
      </c>
      <c r="D179" s="21" t="s">
        <v>23</v>
      </c>
      <c r="E179" s="22">
        <v>40</v>
      </c>
      <c r="F179" s="20"/>
      <c r="G179" s="20" t="s">
        <v>76</v>
      </c>
    </row>
    <row r="180" spans="1:7" x14ac:dyDescent="0.3">
      <c r="A180" s="19" t="s">
        <v>266</v>
      </c>
      <c r="B180" s="19" t="s">
        <v>279</v>
      </c>
      <c r="C180" s="20" t="s">
        <v>13</v>
      </c>
      <c r="D180" s="21" t="s">
        <v>13</v>
      </c>
      <c r="E180" s="22">
        <v>262</v>
      </c>
      <c r="F180" s="20"/>
      <c r="G180" s="20" t="s">
        <v>14</v>
      </c>
    </row>
    <row r="181" spans="1:7" x14ac:dyDescent="0.3">
      <c r="A181" s="19" t="s">
        <v>266</v>
      </c>
      <c r="B181" s="19" t="s">
        <v>280</v>
      </c>
      <c r="C181" s="20" t="s">
        <v>95</v>
      </c>
      <c r="D181" s="21" t="s">
        <v>13</v>
      </c>
      <c r="E181" s="22">
        <v>14</v>
      </c>
      <c r="F181" s="20"/>
      <c r="G181" s="20" t="s">
        <v>196</v>
      </c>
    </row>
    <row r="182" spans="1:7" x14ac:dyDescent="0.3">
      <c r="A182" s="19" t="s">
        <v>266</v>
      </c>
      <c r="B182" s="19" t="s">
        <v>281</v>
      </c>
      <c r="C182" s="20" t="s">
        <v>198</v>
      </c>
      <c r="D182" s="21" t="s">
        <v>13</v>
      </c>
      <c r="E182" s="22">
        <v>28</v>
      </c>
      <c r="F182" s="20"/>
      <c r="G182" s="20" t="s">
        <v>199</v>
      </c>
    </row>
    <row r="183" spans="1:7" x14ac:dyDescent="0.3">
      <c r="A183" s="19" t="s">
        <v>282</v>
      </c>
      <c r="B183" s="19" t="s">
        <v>283</v>
      </c>
      <c r="C183" s="20" t="s">
        <v>16</v>
      </c>
      <c r="D183" s="21" t="s">
        <v>17</v>
      </c>
      <c r="E183" s="22">
        <v>97</v>
      </c>
      <c r="F183" s="20"/>
      <c r="G183" s="20" t="s">
        <v>76</v>
      </c>
    </row>
    <row r="184" spans="1:7" x14ac:dyDescent="0.3">
      <c r="A184" s="19" t="s">
        <v>282</v>
      </c>
      <c r="B184" s="19" t="s">
        <v>284</v>
      </c>
      <c r="C184" s="20" t="s">
        <v>285</v>
      </c>
      <c r="D184" s="21" t="s">
        <v>17</v>
      </c>
      <c r="E184" s="22">
        <v>61</v>
      </c>
      <c r="F184" s="20"/>
      <c r="G184" s="20" t="s">
        <v>76</v>
      </c>
    </row>
    <row r="185" spans="1:7" x14ac:dyDescent="0.3">
      <c r="A185" s="19" t="s">
        <v>282</v>
      </c>
      <c r="B185" s="19" t="s">
        <v>286</v>
      </c>
      <c r="C185" s="20" t="s">
        <v>16</v>
      </c>
      <c r="D185" s="21" t="s">
        <v>17</v>
      </c>
      <c r="E185" s="22">
        <v>53</v>
      </c>
      <c r="F185" s="20"/>
      <c r="G185" s="20" t="s">
        <v>76</v>
      </c>
    </row>
    <row r="186" spans="1:7" x14ac:dyDescent="0.3">
      <c r="A186" s="19" t="s">
        <v>282</v>
      </c>
      <c r="B186" s="19" t="s">
        <v>287</v>
      </c>
      <c r="C186" s="20" t="s">
        <v>16</v>
      </c>
      <c r="D186" s="21" t="s">
        <v>17</v>
      </c>
      <c r="E186" s="22">
        <v>40</v>
      </c>
      <c r="F186" s="20"/>
      <c r="G186" s="20" t="s">
        <v>76</v>
      </c>
    </row>
    <row r="187" spans="1:7" x14ac:dyDescent="0.3">
      <c r="A187" s="19" t="s">
        <v>282</v>
      </c>
      <c r="B187" s="19" t="s">
        <v>288</v>
      </c>
      <c r="C187" s="20" t="s">
        <v>16</v>
      </c>
      <c r="D187" s="21" t="s">
        <v>17</v>
      </c>
      <c r="E187" s="22">
        <v>40</v>
      </c>
      <c r="F187" s="20"/>
      <c r="G187" s="20" t="s">
        <v>76</v>
      </c>
    </row>
    <row r="188" spans="1:7" x14ac:dyDescent="0.3">
      <c r="A188" s="19" t="s">
        <v>282</v>
      </c>
      <c r="B188" s="19" t="s">
        <v>289</v>
      </c>
      <c r="C188" s="20" t="s">
        <v>290</v>
      </c>
      <c r="D188" s="21" t="s">
        <v>23</v>
      </c>
      <c r="E188" s="22">
        <v>27</v>
      </c>
      <c r="F188" s="20"/>
      <c r="G188" s="20" t="s">
        <v>183</v>
      </c>
    </row>
    <row r="189" spans="1:7" x14ac:dyDescent="0.3">
      <c r="A189" s="19" t="s">
        <v>282</v>
      </c>
      <c r="B189" s="19" t="s">
        <v>291</v>
      </c>
      <c r="C189" s="20" t="s">
        <v>208</v>
      </c>
      <c r="D189" s="21" t="s">
        <v>13</v>
      </c>
      <c r="E189" s="22">
        <v>32</v>
      </c>
      <c r="F189" s="20"/>
      <c r="G189" s="20" t="s">
        <v>38</v>
      </c>
    </row>
    <row r="190" spans="1:7" x14ac:dyDescent="0.3">
      <c r="A190" s="19" t="s">
        <v>282</v>
      </c>
      <c r="B190" s="19" t="s">
        <v>292</v>
      </c>
      <c r="C190" s="20" t="s">
        <v>293</v>
      </c>
      <c r="D190" s="21" t="s">
        <v>32</v>
      </c>
      <c r="E190" s="22">
        <v>19</v>
      </c>
      <c r="F190" s="20"/>
      <c r="G190" s="20" t="s">
        <v>20</v>
      </c>
    </row>
    <row r="191" spans="1:7" x14ac:dyDescent="0.3">
      <c r="A191" s="19" t="s">
        <v>282</v>
      </c>
      <c r="B191" s="19" t="s">
        <v>294</v>
      </c>
      <c r="C191" s="20" t="s">
        <v>293</v>
      </c>
      <c r="D191" s="21" t="s">
        <v>32</v>
      </c>
      <c r="E191" s="22">
        <v>16</v>
      </c>
      <c r="F191" s="20"/>
      <c r="G191" s="20" t="s">
        <v>20</v>
      </c>
    </row>
    <row r="192" spans="1:7" x14ac:dyDescent="0.3">
      <c r="A192" s="19" t="s">
        <v>282</v>
      </c>
      <c r="B192" s="19" t="s">
        <v>295</v>
      </c>
      <c r="C192" s="20" t="s">
        <v>290</v>
      </c>
      <c r="D192" s="21" t="s">
        <v>23</v>
      </c>
      <c r="E192" s="22">
        <v>26</v>
      </c>
      <c r="F192" s="20"/>
      <c r="G192" s="20" t="s">
        <v>183</v>
      </c>
    </row>
    <row r="193" spans="1:7" x14ac:dyDescent="0.3">
      <c r="A193" s="19" t="s">
        <v>282</v>
      </c>
      <c r="B193" s="19" t="s">
        <v>296</v>
      </c>
      <c r="C193" s="20" t="s">
        <v>261</v>
      </c>
      <c r="D193" s="21" t="s">
        <v>17</v>
      </c>
      <c r="E193" s="22">
        <v>78</v>
      </c>
      <c r="F193" s="20"/>
      <c r="G193" s="20" t="s">
        <v>76</v>
      </c>
    </row>
    <row r="194" spans="1:7" x14ac:dyDescent="0.3">
      <c r="A194" s="19" t="s">
        <v>282</v>
      </c>
      <c r="B194" s="19" t="s">
        <v>297</v>
      </c>
      <c r="C194" s="20" t="s">
        <v>261</v>
      </c>
      <c r="D194" s="21" t="s">
        <v>17</v>
      </c>
      <c r="E194" s="22">
        <v>63</v>
      </c>
      <c r="F194" s="20"/>
      <c r="G194" s="20" t="s">
        <v>76</v>
      </c>
    </row>
    <row r="195" spans="1:7" x14ac:dyDescent="0.3">
      <c r="A195" s="19" t="s">
        <v>282</v>
      </c>
      <c r="B195" s="19" t="s">
        <v>298</v>
      </c>
      <c r="C195" s="20" t="s">
        <v>16</v>
      </c>
      <c r="D195" s="21" t="s">
        <v>17</v>
      </c>
      <c r="E195" s="22">
        <v>40</v>
      </c>
      <c r="F195" s="20"/>
      <c r="G195" s="20" t="s">
        <v>76</v>
      </c>
    </row>
    <row r="196" spans="1:7" x14ac:dyDescent="0.3">
      <c r="A196" s="19" t="s">
        <v>282</v>
      </c>
      <c r="B196" s="19" t="s">
        <v>299</v>
      </c>
      <c r="C196" s="20" t="s">
        <v>16</v>
      </c>
      <c r="D196" s="21" t="s">
        <v>17</v>
      </c>
      <c r="E196" s="22">
        <v>40</v>
      </c>
      <c r="F196" s="20"/>
      <c r="G196" s="20" t="s">
        <v>76</v>
      </c>
    </row>
    <row r="197" spans="1:7" x14ac:dyDescent="0.3">
      <c r="A197" s="19" t="s">
        <v>282</v>
      </c>
      <c r="B197" s="19" t="s">
        <v>300</v>
      </c>
      <c r="C197" s="20" t="s">
        <v>16</v>
      </c>
      <c r="D197" s="21" t="s">
        <v>17</v>
      </c>
      <c r="E197" s="22">
        <v>47</v>
      </c>
      <c r="F197" s="20"/>
      <c r="G197" s="20" t="s">
        <v>76</v>
      </c>
    </row>
    <row r="198" spans="1:7" x14ac:dyDescent="0.3">
      <c r="A198" s="19" t="s">
        <v>282</v>
      </c>
      <c r="B198" s="19" t="s">
        <v>301</v>
      </c>
      <c r="C198" s="20" t="s">
        <v>13</v>
      </c>
      <c r="D198" s="21" t="s">
        <v>13</v>
      </c>
      <c r="E198" s="22">
        <v>255</v>
      </c>
      <c r="F198" s="20"/>
      <c r="G198" s="20" t="s">
        <v>14</v>
      </c>
    </row>
    <row r="199" spans="1:7" x14ac:dyDescent="0.3">
      <c r="A199" s="19" t="s">
        <v>282</v>
      </c>
      <c r="B199" s="19" t="s">
        <v>301</v>
      </c>
      <c r="C199" s="20" t="s">
        <v>13</v>
      </c>
      <c r="D199" s="21" t="s">
        <v>13</v>
      </c>
      <c r="E199" s="22">
        <v>5</v>
      </c>
      <c r="F199" s="20"/>
      <c r="G199" s="20" t="s">
        <v>25</v>
      </c>
    </row>
    <row r="200" spans="1:7" x14ac:dyDescent="0.3">
      <c r="A200" s="19" t="s">
        <v>282</v>
      </c>
      <c r="B200" s="19" t="s">
        <v>302</v>
      </c>
      <c r="C200" s="20" t="s">
        <v>198</v>
      </c>
      <c r="D200" s="21" t="s">
        <v>13</v>
      </c>
      <c r="E200" s="22">
        <v>28</v>
      </c>
      <c r="F200" s="20"/>
      <c r="G200" s="20" t="s">
        <v>199</v>
      </c>
    </row>
    <row r="201" spans="1:7" x14ac:dyDescent="0.3">
      <c r="A201" s="19" t="s">
        <v>282</v>
      </c>
      <c r="B201" s="19" t="s">
        <v>303</v>
      </c>
      <c r="C201" s="20" t="s">
        <v>95</v>
      </c>
      <c r="D201" s="21" t="s">
        <v>13</v>
      </c>
      <c r="E201" s="22">
        <v>14</v>
      </c>
      <c r="F201" s="20"/>
      <c r="G201" s="20" t="s">
        <v>169</v>
      </c>
    </row>
    <row r="202" spans="1:7" x14ac:dyDescent="0.3">
      <c r="A202" s="19" t="s">
        <v>304</v>
      </c>
      <c r="B202" s="19" t="s">
        <v>305</v>
      </c>
      <c r="C202" s="20" t="s">
        <v>16</v>
      </c>
      <c r="D202" s="21" t="s">
        <v>17</v>
      </c>
      <c r="E202" s="22">
        <v>90</v>
      </c>
      <c r="F202" s="20"/>
      <c r="G202" s="20" t="s">
        <v>25</v>
      </c>
    </row>
    <row r="203" spans="1:7" x14ac:dyDescent="0.3">
      <c r="A203" s="19" t="s">
        <v>304</v>
      </c>
      <c r="B203" s="19" t="s">
        <v>306</v>
      </c>
      <c r="C203" s="20" t="s">
        <v>307</v>
      </c>
      <c r="D203" s="21" t="s">
        <v>23</v>
      </c>
      <c r="E203" s="22">
        <v>168</v>
      </c>
      <c r="F203" s="20"/>
      <c r="G203" s="20" t="s">
        <v>14</v>
      </c>
    </row>
    <row r="204" spans="1:7" x14ac:dyDescent="0.3">
      <c r="A204" s="19" t="s">
        <v>304</v>
      </c>
      <c r="B204" s="19" t="s">
        <v>308</v>
      </c>
      <c r="C204" s="20" t="s">
        <v>309</v>
      </c>
      <c r="D204" s="21" t="s">
        <v>23</v>
      </c>
      <c r="E204" s="22">
        <v>194</v>
      </c>
      <c r="F204" s="20"/>
      <c r="G204" s="20" t="s">
        <v>310</v>
      </c>
    </row>
    <row r="205" spans="1:7" x14ac:dyDescent="0.3">
      <c r="A205" s="19" t="s">
        <v>304</v>
      </c>
      <c r="B205" s="19" t="s">
        <v>311</v>
      </c>
      <c r="C205" s="20" t="s">
        <v>13</v>
      </c>
      <c r="D205" s="21" t="s">
        <v>13</v>
      </c>
      <c r="E205" s="22">
        <v>164</v>
      </c>
      <c r="F205" s="20"/>
      <c r="G205" s="20" t="s">
        <v>14</v>
      </c>
    </row>
    <row r="206" spans="1:7" x14ac:dyDescent="0.3">
      <c r="A206" s="19" t="s">
        <v>304</v>
      </c>
      <c r="B206" s="19" t="s">
        <v>312</v>
      </c>
      <c r="C206" s="20" t="s">
        <v>95</v>
      </c>
      <c r="D206" s="21" t="s">
        <v>13</v>
      </c>
      <c r="E206" s="22">
        <v>14</v>
      </c>
      <c r="F206" s="20"/>
      <c r="G206" s="20" t="s">
        <v>196</v>
      </c>
    </row>
    <row r="207" spans="1:7" x14ac:dyDescent="0.3">
      <c r="A207" s="19" t="s">
        <v>304</v>
      </c>
      <c r="B207" s="19" t="s">
        <v>313</v>
      </c>
      <c r="C207" s="20" t="s">
        <v>198</v>
      </c>
      <c r="D207" s="21" t="s">
        <v>13</v>
      </c>
      <c r="E207" s="22">
        <v>33</v>
      </c>
      <c r="F207" s="20"/>
      <c r="G207" s="20" t="s">
        <v>199</v>
      </c>
    </row>
    <row r="208" spans="1:7" x14ac:dyDescent="0.3">
      <c r="A208" s="19" t="s">
        <v>314</v>
      </c>
      <c r="B208" s="19" t="s">
        <v>315</v>
      </c>
      <c r="C208" s="20" t="s">
        <v>16</v>
      </c>
      <c r="D208" s="21" t="s">
        <v>17</v>
      </c>
      <c r="E208" s="22">
        <v>48</v>
      </c>
      <c r="F208" s="20"/>
      <c r="G208" s="20" t="s">
        <v>166</v>
      </c>
    </row>
    <row r="209" spans="1:7" x14ac:dyDescent="0.3">
      <c r="A209" s="19" t="s">
        <v>314</v>
      </c>
      <c r="B209" s="19" t="s">
        <v>316</v>
      </c>
      <c r="C209" s="20" t="s">
        <v>317</v>
      </c>
      <c r="D209" s="21" t="s">
        <v>23</v>
      </c>
      <c r="E209" s="22">
        <v>40</v>
      </c>
      <c r="F209" s="20"/>
      <c r="G209" s="20" t="s">
        <v>76</v>
      </c>
    </row>
    <row r="210" spans="1:7" x14ac:dyDescent="0.3">
      <c r="A210" s="19" t="s">
        <v>314</v>
      </c>
      <c r="B210" s="19" t="s">
        <v>318</v>
      </c>
      <c r="C210" s="20" t="s">
        <v>17</v>
      </c>
      <c r="D210" s="21" t="s">
        <v>17</v>
      </c>
      <c r="E210" s="22">
        <v>40</v>
      </c>
      <c r="F210" s="20"/>
      <c r="G210" s="20" t="s">
        <v>76</v>
      </c>
    </row>
    <row r="211" spans="1:7" x14ac:dyDescent="0.3">
      <c r="A211" s="19" t="s">
        <v>314</v>
      </c>
      <c r="B211" s="19" t="s">
        <v>319</v>
      </c>
      <c r="C211" s="20" t="s">
        <v>16</v>
      </c>
      <c r="D211" s="21" t="s">
        <v>17</v>
      </c>
      <c r="E211" s="22">
        <v>64</v>
      </c>
      <c r="F211" s="20"/>
      <c r="G211" s="20" t="s">
        <v>76</v>
      </c>
    </row>
    <row r="212" spans="1:7" x14ac:dyDescent="0.3">
      <c r="A212" s="19" t="s">
        <v>314</v>
      </c>
      <c r="B212" s="19" t="s">
        <v>320</v>
      </c>
      <c r="C212" s="20" t="s">
        <v>321</v>
      </c>
      <c r="D212" s="21" t="s">
        <v>17</v>
      </c>
      <c r="E212" s="22">
        <v>90</v>
      </c>
      <c r="F212" s="20"/>
      <c r="G212" s="20" t="s">
        <v>76</v>
      </c>
    </row>
    <row r="213" spans="1:7" x14ac:dyDescent="0.3">
      <c r="A213" s="19" t="s">
        <v>314</v>
      </c>
      <c r="B213" s="19" t="s">
        <v>322</v>
      </c>
      <c r="C213" s="20" t="s">
        <v>16</v>
      </c>
      <c r="D213" s="21" t="s">
        <v>17</v>
      </c>
      <c r="E213" s="22">
        <v>40</v>
      </c>
      <c r="F213" s="20"/>
      <c r="G213" s="20" t="s">
        <v>76</v>
      </c>
    </row>
    <row r="214" spans="1:7" x14ac:dyDescent="0.3">
      <c r="A214" s="19" t="s">
        <v>314</v>
      </c>
      <c r="B214" s="19" t="s">
        <v>323</v>
      </c>
      <c r="C214" s="20" t="s">
        <v>324</v>
      </c>
      <c r="D214" s="21" t="s">
        <v>13</v>
      </c>
      <c r="E214" s="22">
        <v>12</v>
      </c>
      <c r="F214" s="20"/>
      <c r="G214" s="20" t="s">
        <v>196</v>
      </c>
    </row>
    <row r="215" spans="1:7" x14ac:dyDescent="0.3">
      <c r="A215" s="19" t="s">
        <v>314</v>
      </c>
      <c r="B215" s="19" t="s">
        <v>325</v>
      </c>
      <c r="C215" s="20" t="s">
        <v>326</v>
      </c>
      <c r="D215" s="21" t="s">
        <v>32</v>
      </c>
      <c r="E215" s="22">
        <v>19</v>
      </c>
      <c r="F215" s="20"/>
      <c r="G215" s="20" t="s">
        <v>20</v>
      </c>
    </row>
    <row r="216" spans="1:7" x14ac:dyDescent="0.3">
      <c r="A216" s="19" t="s">
        <v>314</v>
      </c>
      <c r="B216" s="19" t="s">
        <v>327</v>
      </c>
      <c r="C216" s="20" t="s">
        <v>326</v>
      </c>
      <c r="D216" s="21" t="s">
        <v>32</v>
      </c>
      <c r="E216" s="22">
        <v>16</v>
      </c>
      <c r="F216" s="20"/>
      <c r="G216" s="20" t="s">
        <v>20</v>
      </c>
    </row>
    <row r="217" spans="1:7" x14ac:dyDescent="0.3">
      <c r="A217" s="19" t="s">
        <v>314</v>
      </c>
      <c r="B217" s="19" t="s">
        <v>328</v>
      </c>
      <c r="C217" s="20" t="s">
        <v>64</v>
      </c>
      <c r="D217" s="21" t="s">
        <v>23</v>
      </c>
      <c r="E217" s="22">
        <v>40</v>
      </c>
      <c r="F217" s="20"/>
      <c r="G217" s="20" t="s">
        <v>183</v>
      </c>
    </row>
    <row r="218" spans="1:7" x14ac:dyDescent="0.3">
      <c r="A218" s="19" t="s">
        <v>314</v>
      </c>
      <c r="B218" s="19" t="s">
        <v>329</v>
      </c>
      <c r="C218" s="20" t="s">
        <v>60</v>
      </c>
      <c r="D218" s="21" t="s">
        <v>23</v>
      </c>
      <c r="E218" s="22">
        <v>24</v>
      </c>
      <c r="F218" s="20"/>
      <c r="G218" s="20" t="s">
        <v>183</v>
      </c>
    </row>
    <row r="219" spans="1:7" x14ac:dyDescent="0.3">
      <c r="A219" s="19" t="s">
        <v>314</v>
      </c>
      <c r="B219" s="19" t="s">
        <v>330</v>
      </c>
      <c r="C219" s="20" t="s">
        <v>64</v>
      </c>
      <c r="D219" s="21" t="s">
        <v>23</v>
      </c>
      <c r="E219" s="22">
        <v>61</v>
      </c>
      <c r="F219" s="20"/>
      <c r="G219" s="20" t="s">
        <v>76</v>
      </c>
    </row>
    <row r="220" spans="1:7" x14ac:dyDescent="0.3">
      <c r="A220" s="19" t="s">
        <v>314</v>
      </c>
      <c r="B220" s="19" t="s">
        <v>331</v>
      </c>
      <c r="C220" s="20" t="s">
        <v>64</v>
      </c>
      <c r="D220" s="21" t="s">
        <v>23</v>
      </c>
      <c r="E220" s="22">
        <v>89</v>
      </c>
      <c r="F220" s="20"/>
      <c r="G220" s="20" t="s">
        <v>76</v>
      </c>
    </row>
    <row r="221" spans="1:7" x14ac:dyDescent="0.3">
      <c r="A221" s="19" t="s">
        <v>314</v>
      </c>
      <c r="B221" s="19" t="s">
        <v>332</v>
      </c>
      <c r="C221" s="20" t="s">
        <v>64</v>
      </c>
      <c r="D221" s="21" t="s">
        <v>23</v>
      </c>
      <c r="E221" s="22">
        <v>26</v>
      </c>
      <c r="F221" s="20"/>
      <c r="G221" s="20" t="s">
        <v>76</v>
      </c>
    </row>
    <row r="222" spans="1:7" x14ac:dyDescent="0.3">
      <c r="A222" s="19" t="s">
        <v>314</v>
      </c>
      <c r="B222" s="19" t="s">
        <v>333</v>
      </c>
      <c r="C222" s="20" t="s">
        <v>64</v>
      </c>
      <c r="D222" s="21" t="s">
        <v>23</v>
      </c>
      <c r="E222" s="22">
        <v>48</v>
      </c>
      <c r="F222" s="20"/>
      <c r="G222" s="20" t="s">
        <v>183</v>
      </c>
    </row>
    <row r="223" spans="1:7" x14ac:dyDescent="0.3">
      <c r="A223" s="19" t="s">
        <v>314</v>
      </c>
      <c r="B223" s="19" t="s">
        <v>334</v>
      </c>
      <c r="C223" s="20" t="s">
        <v>13</v>
      </c>
      <c r="D223" s="21" t="s">
        <v>13</v>
      </c>
      <c r="E223" s="22">
        <v>257</v>
      </c>
      <c r="F223" s="20"/>
      <c r="G223" s="20" t="s">
        <v>14</v>
      </c>
    </row>
    <row r="224" spans="1:7" x14ac:dyDescent="0.3">
      <c r="A224" s="19" t="s">
        <v>335</v>
      </c>
      <c r="B224" s="19" t="s">
        <v>334</v>
      </c>
      <c r="C224" s="20" t="s">
        <v>13</v>
      </c>
      <c r="D224" s="21" t="s">
        <v>13</v>
      </c>
      <c r="E224" s="22">
        <v>5</v>
      </c>
      <c r="F224" s="20"/>
      <c r="G224" s="20" t="s">
        <v>25</v>
      </c>
    </row>
    <row r="225" spans="1:7" x14ac:dyDescent="0.3">
      <c r="A225" s="19" t="s">
        <v>314</v>
      </c>
      <c r="B225" s="19" t="s">
        <v>336</v>
      </c>
      <c r="C225" s="20" t="s">
        <v>198</v>
      </c>
      <c r="D225" s="21" t="s">
        <v>13</v>
      </c>
      <c r="E225" s="22">
        <v>33</v>
      </c>
      <c r="F225" s="20"/>
      <c r="G225" s="20" t="s">
        <v>199</v>
      </c>
    </row>
    <row r="226" spans="1:7" x14ac:dyDescent="0.3">
      <c r="A226" s="19"/>
      <c r="B226" s="19" t="s">
        <v>7</v>
      </c>
      <c r="C226" s="20" t="s">
        <v>8</v>
      </c>
      <c r="D226" s="21" t="s">
        <v>9</v>
      </c>
      <c r="E226" s="22" t="s">
        <v>10</v>
      </c>
      <c r="F226" s="20"/>
      <c r="G226" s="20" t="s">
        <v>9</v>
      </c>
    </row>
    <row r="227" spans="1:7" x14ac:dyDescent="0.3">
      <c r="A227" s="23" t="s">
        <v>337</v>
      </c>
      <c r="B227" s="19" t="s">
        <v>338</v>
      </c>
      <c r="C227" s="20" t="s">
        <v>109</v>
      </c>
      <c r="D227" s="21" t="s">
        <v>13</v>
      </c>
      <c r="E227" s="22">
        <v>4</v>
      </c>
      <c r="F227" s="20"/>
      <c r="G227" s="20" t="s">
        <v>124</v>
      </c>
    </row>
    <row r="228" spans="1:7" x14ac:dyDescent="0.3">
      <c r="A228" s="23" t="s">
        <v>337</v>
      </c>
      <c r="B228" s="19" t="s">
        <v>339</v>
      </c>
      <c r="C228" s="20" t="s">
        <v>340</v>
      </c>
      <c r="D228" s="21" t="s">
        <v>13</v>
      </c>
      <c r="E228" s="22">
        <v>15</v>
      </c>
      <c r="F228" s="20"/>
      <c r="G228" s="20" t="s">
        <v>20</v>
      </c>
    </row>
    <row r="229" spans="1:7" x14ac:dyDescent="0.3">
      <c r="A229" s="23" t="s">
        <v>337</v>
      </c>
      <c r="B229" s="19" t="s">
        <v>341</v>
      </c>
      <c r="C229" s="20" t="s">
        <v>12</v>
      </c>
      <c r="D229" s="21" t="s">
        <v>13</v>
      </c>
      <c r="E229" s="22">
        <v>3</v>
      </c>
      <c r="F229" s="20"/>
      <c r="G229" s="20" t="s">
        <v>342</v>
      </c>
    </row>
    <row r="230" spans="1:7" x14ac:dyDescent="0.3">
      <c r="A230" s="19" t="s">
        <v>343</v>
      </c>
      <c r="B230" s="19" t="s">
        <v>341</v>
      </c>
      <c r="C230" s="20" t="s">
        <v>340</v>
      </c>
      <c r="D230" s="21" t="s">
        <v>13</v>
      </c>
      <c r="E230" s="22">
        <v>17</v>
      </c>
      <c r="F230" s="20"/>
      <c r="G230" s="20" t="s">
        <v>20</v>
      </c>
    </row>
    <row r="231" spans="1:7" x14ac:dyDescent="0.3">
      <c r="A231" s="19" t="s">
        <v>344</v>
      </c>
      <c r="B231" s="19" t="s">
        <v>345</v>
      </c>
      <c r="C231" s="20" t="s">
        <v>340</v>
      </c>
      <c r="D231" s="21" t="s">
        <v>13</v>
      </c>
      <c r="E231" s="22">
        <v>17</v>
      </c>
      <c r="F231" s="20"/>
      <c r="G231" s="20" t="s">
        <v>20</v>
      </c>
    </row>
    <row r="232" spans="1:7" x14ac:dyDescent="0.3">
      <c r="A232" s="19" t="s">
        <v>344</v>
      </c>
      <c r="B232" s="19" t="s">
        <v>346</v>
      </c>
      <c r="C232" s="20" t="s">
        <v>347</v>
      </c>
      <c r="D232" s="21" t="s">
        <v>13</v>
      </c>
      <c r="E232" s="22">
        <v>19</v>
      </c>
      <c r="F232" s="20"/>
      <c r="G232" s="20" t="s">
        <v>348</v>
      </c>
    </row>
    <row r="233" spans="1:7" x14ac:dyDescent="0.3">
      <c r="A233" s="19" t="s">
        <v>344</v>
      </c>
      <c r="B233" s="19" t="s">
        <v>349</v>
      </c>
      <c r="C233" s="20" t="s">
        <v>350</v>
      </c>
      <c r="D233" s="21" t="s">
        <v>13</v>
      </c>
      <c r="E233" s="22">
        <v>80</v>
      </c>
      <c r="F233" s="20"/>
      <c r="G233" s="20" t="s">
        <v>46</v>
      </c>
    </row>
    <row r="234" spans="1:7" x14ac:dyDescent="0.3">
      <c r="A234" s="19" t="s">
        <v>344</v>
      </c>
      <c r="B234" s="19" t="s">
        <v>351</v>
      </c>
      <c r="C234" s="20" t="s">
        <v>352</v>
      </c>
      <c r="D234" s="21" t="s">
        <v>32</v>
      </c>
      <c r="E234" s="22">
        <v>23</v>
      </c>
      <c r="F234" s="20"/>
      <c r="G234" s="20" t="s">
        <v>46</v>
      </c>
    </row>
    <row r="235" spans="1:7" x14ac:dyDescent="0.3">
      <c r="A235" s="19" t="s">
        <v>344</v>
      </c>
      <c r="B235" s="19" t="s">
        <v>353</v>
      </c>
      <c r="C235" s="20" t="s">
        <v>354</v>
      </c>
      <c r="D235" s="21" t="s">
        <v>32</v>
      </c>
      <c r="E235" s="22">
        <v>10</v>
      </c>
      <c r="F235" s="20"/>
      <c r="G235" s="20" t="s">
        <v>46</v>
      </c>
    </row>
    <row r="236" spans="1:7" x14ac:dyDescent="0.3">
      <c r="A236" s="19" t="s">
        <v>344</v>
      </c>
      <c r="B236" s="19" t="s">
        <v>355</v>
      </c>
      <c r="C236" s="20" t="s">
        <v>352</v>
      </c>
      <c r="D236" s="21" t="s">
        <v>32</v>
      </c>
      <c r="E236" s="22">
        <v>23</v>
      </c>
      <c r="F236" s="20"/>
      <c r="G236" s="20" t="s">
        <v>46</v>
      </c>
    </row>
    <row r="237" spans="1:7" x14ac:dyDescent="0.3">
      <c r="A237" s="19" t="s">
        <v>344</v>
      </c>
      <c r="B237" s="19" t="s">
        <v>356</v>
      </c>
      <c r="C237" s="20" t="s">
        <v>354</v>
      </c>
      <c r="D237" s="21" t="s">
        <v>32</v>
      </c>
      <c r="E237" s="22">
        <v>10</v>
      </c>
      <c r="F237" s="20"/>
      <c r="G237" s="20" t="s">
        <v>46</v>
      </c>
    </row>
    <row r="238" spans="1:7" x14ac:dyDescent="0.3">
      <c r="A238" s="19" t="s">
        <v>344</v>
      </c>
      <c r="B238" s="19" t="s">
        <v>357</v>
      </c>
      <c r="C238" s="20" t="s">
        <v>358</v>
      </c>
      <c r="D238" s="21" t="s">
        <v>32</v>
      </c>
      <c r="E238" s="22">
        <v>5</v>
      </c>
      <c r="F238" s="20"/>
      <c r="G238" s="20" t="s">
        <v>46</v>
      </c>
    </row>
    <row r="239" spans="1:7" x14ac:dyDescent="0.3">
      <c r="A239" s="19" t="s">
        <v>344</v>
      </c>
      <c r="B239" s="19" t="s">
        <v>359</v>
      </c>
      <c r="C239" s="20" t="s">
        <v>309</v>
      </c>
      <c r="D239" s="21" t="s">
        <v>23</v>
      </c>
      <c r="E239" s="22">
        <v>21</v>
      </c>
      <c r="F239" s="20"/>
      <c r="G239" s="20" t="s">
        <v>348</v>
      </c>
    </row>
    <row r="240" spans="1:7" x14ac:dyDescent="0.3">
      <c r="A240" s="19" t="s">
        <v>344</v>
      </c>
      <c r="B240" s="19" t="s">
        <v>360</v>
      </c>
      <c r="C240" s="20" t="s">
        <v>361</v>
      </c>
      <c r="D240" s="21" t="s">
        <v>32</v>
      </c>
      <c r="E240" s="22">
        <v>10</v>
      </c>
      <c r="F240" s="20"/>
      <c r="G240" s="20" t="s">
        <v>46</v>
      </c>
    </row>
    <row r="241" spans="1:7" x14ac:dyDescent="0.3">
      <c r="A241" s="19" t="s">
        <v>344</v>
      </c>
      <c r="B241" s="19" t="s">
        <v>362</v>
      </c>
      <c r="C241" s="20" t="s">
        <v>363</v>
      </c>
      <c r="D241" s="21" t="s">
        <v>32</v>
      </c>
      <c r="E241" s="22">
        <v>10</v>
      </c>
      <c r="F241" s="20"/>
      <c r="G241" s="20" t="s">
        <v>46</v>
      </c>
    </row>
    <row r="242" spans="1:7" x14ac:dyDescent="0.3">
      <c r="A242" s="19" t="s">
        <v>344</v>
      </c>
      <c r="B242" s="19" t="s">
        <v>349</v>
      </c>
      <c r="C242" s="20" t="s">
        <v>352</v>
      </c>
      <c r="D242" s="21" t="s">
        <v>32</v>
      </c>
      <c r="E242" s="22">
        <v>23</v>
      </c>
      <c r="F242" s="20"/>
      <c r="G242" s="20" t="s">
        <v>46</v>
      </c>
    </row>
    <row r="243" spans="1:7" x14ac:dyDescent="0.3">
      <c r="A243" s="19" t="s">
        <v>344</v>
      </c>
      <c r="B243" s="19" t="s">
        <v>364</v>
      </c>
      <c r="C243" s="20" t="s">
        <v>354</v>
      </c>
      <c r="D243" s="21" t="s">
        <v>32</v>
      </c>
      <c r="E243" s="22">
        <v>10</v>
      </c>
      <c r="F243" s="20"/>
      <c r="G243" s="20" t="s">
        <v>46</v>
      </c>
    </row>
    <row r="244" spans="1:7" x14ac:dyDescent="0.3">
      <c r="A244" s="19" t="s">
        <v>344</v>
      </c>
      <c r="B244" s="19" t="s">
        <v>365</v>
      </c>
      <c r="C244" s="20" t="s">
        <v>352</v>
      </c>
      <c r="D244" s="21" t="s">
        <v>32</v>
      </c>
      <c r="E244" s="22">
        <v>23</v>
      </c>
      <c r="F244" s="20"/>
      <c r="G244" s="20" t="s">
        <v>46</v>
      </c>
    </row>
    <row r="245" spans="1:7" x14ac:dyDescent="0.3">
      <c r="A245" s="19" t="s">
        <v>344</v>
      </c>
      <c r="B245" s="19" t="s">
        <v>366</v>
      </c>
      <c r="C245" s="20" t="s">
        <v>354</v>
      </c>
      <c r="D245" s="21" t="s">
        <v>32</v>
      </c>
      <c r="E245" s="22">
        <v>10</v>
      </c>
      <c r="F245" s="20"/>
      <c r="G245" s="20" t="s">
        <v>46</v>
      </c>
    </row>
    <row r="246" spans="1:7" x14ac:dyDescent="0.3">
      <c r="A246" s="19" t="s">
        <v>344</v>
      </c>
      <c r="B246" s="19" t="s">
        <v>367</v>
      </c>
      <c r="C246" s="20" t="s">
        <v>368</v>
      </c>
      <c r="D246" s="21" t="s">
        <v>127</v>
      </c>
      <c r="E246" s="22">
        <v>336</v>
      </c>
      <c r="F246" s="20"/>
      <c r="G246" s="20" t="s">
        <v>369</v>
      </c>
    </row>
    <row r="247" spans="1:7" x14ac:dyDescent="0.3">
      <c r="A247" s="19" t="s">
        <v>344</v>
      </c>
      <c r="B247" s="19" t="s">
        <v>370</v>
      </c>
      <c r="C247" s="20" t="s">
        <v>368</v>
      </c>
      <c r="D247" s="21" t="s">
        <v>127</v>
      </c>
      <c r="E247" s="22">
        <v>336</v>
      </c>
      <c r="F247" s="20"/>
      <c r="G247" s="20" t="s">
        <v>369</v>
      </c>
    </row>
    <row r="248" spans="1:7" x14ac:dyDescent="0.3">
      <c r="A248" s="19" t="s">
        <v>344</v>
      </c>
      <c r="B248" s="19" t="s">
        <v>371</v>
      </c>
      <c r="C248" s="20" t="s">
        <v>372</v>
      </c>
      <c r="D248" s="20" t="s">
        <v>127</v>
      </c>
      <c r="E248" s="22">
        <v>54</v>
      </c>
      <c r="F248" s="20"/>
      <c r="G248" s="20" t="s">
        <v>128</v>
      </c>
    </row>
    <row r="249" spans="1:7" x14ac:dyDescent="0.3">
      <c r="A249" s="19" t="s">
        <v>344</v>
      </c>
      <c r="B249" s="19" t="s">
        <v>373</v>
      </c>
      <c r="C249" s="20" t="s">
        <v>372</v>
      </c>
      <c r="D249" s="20" t="s">
        <v>127</v>
      </c>
      <c r="E249" s="22">
        <v>52</v>
      </c>
      <c r="F249" s="20"/>
      <c r="G249" s="20" t="s">
        <v>128</v>
      </c>
    </row>
    <row r="250" spans="1:7" x14ac:dyDescent="0.3">
      <c r="A250" s="19" t="s">
        <v>344</v>
      </c>
      <c r="B250" s="19" t="s">
        <v>374</v>
      </c>
      <c r="C250" s="20" t="s">
        <v>347</v>
      </c>
      <c r="D250" s="21" t="s">
        <v>13</v>
      </c>
      <c r="E250" s="22">
        <v>7</v>
      </c>
      <c r="F250" s="20"/>
      <c r="G250" s="20" t="s">
        <v>46</v>
      </c>
    </row>
    <row r="251" spans="1:7" x14ac:dyDescent="0.3">
      <c r="A251" s="19" t="s">
        <v>375</v>
      </c>
      <c r="B251" s="19" t="s">
        <v>376</v>
      </c>
      <c r="C251" s="20" t="s">
        <v>377</v>
      </c>
      <c r="D251" s="21" t="s">
        <v>13</v>
      </c>
      <c r="E251" s="22">
        <v>2</v>
      </c>
      <c r="F251" s="20"/>
      <c r="G251" s="20" t="s">
        <v>348</v>
      </c>
    </row>
    <row r="252" spans="1:7" x14ac:dyDescent="0.3">
      <c r="A252" s="19" t="s">
        <v>375</v>
      </c>
      <c r="B252" s="19" t="s">
        <v>378</v>
      </c>
      <c r="C252" s="20" t="s">
        <v>347</v>
      </c>
      <c r="D252" s="21" t="s">
        <v>13</v>
      </c>
      <c r="E252" s="22">
        <v>28</v>
      </c>
      <c r="F252" s="20"/>
      <c r="G252" s="20" t="s">
        <v>348</v>
      </c>
    </row>
    <row r="253" spans="1:7" x14ac:dyDescent="0.3">
      <c r="A253" s="19" t="s">
        <v>375</v>
      </c>
      <c r="B253" s="19" t="s">
        <v>379</v>
      </c>
      <c r="C253" s="20" t="s">
        <v>380</v>
      </c>
      <c r="D253" s="21" t="s">
        <v>127</v>
      </c>
      <c r="E253" s="22">
        <v>145</v>
      </c>
      <c r="F253" s="20"/>
      <c r="G253" s="20" t="s">
        <v>348</v>
      </c>
    </row>
    <row r="254" spans="1:7" x14ac:dyDescent="0.3">
      <c r="A254" s="19" t="s">
        <v>375</v>
      </c>
      <c r="B254" s="19" t="s">
        <v>381</v>
      </c>
      <c r="C254" s="20" t="s">
        <v>380</v>
      </c>
      <c r="D254" s="21" t="s">
        <v>127</v>
      </c>
      <c r="E254" s="22">
        <v>51</v>
      </c>
      <c r="F254" s="20"/>
      <c r="G254" s="20" t="s">
        <v>348</v>
      </c>
    </row>
    <row r="255" spans="1:7" x14ac:dyDescent="0.3">
      <c r="A255" s="19" t="s">
        <v>375</v>
      </c>
      <c r="B255" s="19" t="s">
        <v>382</v>
      </c>
      <c r="C255" s="20" t="s">
        <v>383</v>
      </c>
      <c r="D255" s="21" t="s">
        <v>32</v>
      </c>
      <c r="E255" s="22">
        <v>1</v>
      </c>
      <c r="F255" s="20"/>
      <c r="G255" s="20" t="s">
        <v>46</v>
      </c>
    </row>
    <row r="256" spans="1:7" x14ac:dyDescent="0.3">
      <c r="A256" s="19" t="s">
        <v>375</v>
      </c>
      <c r="B256" s="19" t="s">
        <v>384</v>
      </c>
      <c r="C256" s="20" t="s">
        <v>383</v>
      </c>
      <c r="D256" s="21" t="s">
        <v>32</v>
      </c>
      <c r="E256" s="22">
        <v>1</v>
      </c>
      <c r="F256" s="20"/>
      <c r="G256" s="20" t="s">
        <v>46</v>
      </c>
    </row>
  </sheetData>
  <autoFilter ref="A1:G1" xr:uid="{C2656382-2AFC-46A8-BA11-C580539105D8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C1C11-8E62-4250-814A-2437694A3841}">
  <dimension ref="A1:G45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27.5703125" style="18" bestFit="1" customWidth="1"/>
    <col min="5" max="5" width="20.42578125" style="24" bestFit="1" customWidth="1"/>
    <col min="6" max="6" width="22.42578125" style="60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56" t="s">
        <v>5</v>
      </c>
      <c r="G1" s="27" t="s">
        <v>6</v>
      </c>
    </row>
    <row r="2" spans="1:7" x14ac:dyDescent="0.3">
      <c r="A2" s="19" t="s">
        <v>11</v>
      </c>
      <c r="B2" s="33" t="s">
        <v>385</v>
      </c>
      <c r="C2" s="20" t="s">
        <v>386</v>
      </c>
      <c r="D2" s="21" t="s">
        <v>17</v>
      </c>
      <c r="E2" s="22"/>
      <c r="F2" s="58">
        <v>112</v>
      </c>
      <c r="G2" s="20" t="s">
        <v>20</v>
      </c>
    </row>
    <row r="3" spans="1:7" x14ac:dyDescent="0.3">
      <c r="A3" s="19" t="s">
        <v>11</v>
      </c>
      <c r="B3" s="33" t="s">
        <v>387</v>
      </c>
      <c r="C3" s="20" t="s">
        <v>388</v>
      </c>
      <c r="D3" s="21" t="s">
        <v>389</v>
      </c>
      <c r="E3" s="22"/>
      <c r="F3" s="58">
        <v>12</v>
      </c>
      <c r="G3" s="20"/>
    </row>
    <row r="4" spans="1:7" x14ac:dyDescent="0.3">
      <c r="A4" s="19" t="s">
        <v>11</v>
      </c>
      <c r="B4" s="33" t="s">
        <v>390</v>
      </c>
      <c r="C4" s="20" t="s">
        <v>388</v>
      </c>
      <c r="D4" s="21" t="s">
        <v>389</v>
      </c>
      <c r="E4" s="22"/>
      <c r="F4" s="58">
        <v>10</v>
      </c>
      <c r="G4" s="20"/>
    </row>
    <row r="5" spans="1:7" x14ac:dyDescent="0.3">
      <c r="A5" s="19" t="s">
        <v>11</v>
      </c>
      <c r="B5" s="19" t="s">
        <v>391</v>
      </c>
      <c r="C5" s="20" t="s">
        <v>392</v>
      </c>
      <c r="D5" s="21" t="s">
        <v>17</v>
      </c>
      <c r="E5" s="22">
        <v>90</v>
      </c>
      <c r="F5" s="58"/>
      <c r="G5" s="20" t="s">
        <v>18</v>
      </c>
    </row>
    <row r="6" spans="1:7" x14ac:dyDescent="0.3">
      <c r="A6" s="19" t="s">
        <v>11</v>
      </c>
      <c r="B6" s="19" t="s">
        <v>393</v>
      </c>
      <c r="C6" s="20" t="s">
        <v>394</v>
      </c>
      <c r="D6" s="21" t="s">
        <v>389</v>
      </c>
      <c r="E6" s="22">
        <v>30</v>
      </c>
      <c r="F6" s="58"/>
      <c r="G6" s="20" t="s">
        <v>20</v>
      </c>
    </row>
    <row r="7" spans="1:7" x14ac:dyDescent="0.3">
      <c r="A7" s="19" t="s">
        <v>11</v>
      </c>
      <c r="B7" s="19" t="s">
        <v>15</v>
      </c>
      <c r="C7" s="20" t="s">
        <v>395</v>
      </c>
      <c r="D7" s="21" t="s">
        <v>17</v>
      </c>
      <c r="E7" s="22">
        <v>56</v>
      </c>
      <c r="F7" s="58"/>
      <c r="G7" s="20" t="s">
        <v>20</v>
      </c>
    </row>
    <row r="8" spans="1:7" x14ac:dyDescent="0.3">
      <c r="A8" s="19" t="s">
        <v>11</v>
      </c>
      <c r="B8" s="19" t="s">
        <v>19</v>
      </c>
      <c r="C8" s="20" t="s">
        <v>16</v>
      </c>
      <c r="D8" s="21" t="s">
        <v>17</v>
      </c>
      <c r="E8" s="22">
        <v>84</v>
      </c>
      <c r="F8" s="58"/>
      <c r="G8" s="20" t="s">
        <v>18</v>
      </c>
    </row>
    <row r="9" spans="1:7" x14ac:dyDescent="0.3">
      <c r="A9" s="19" t="s">
        <v>11</v>
      </c>
      <c r="B9" s="19" t="s">
        <v>396</v>
      </c>
      <c r="C9" s="20" t="s">
        <v>397</v>
      </c>
      <c r="D9" s="21" t="s">
        <v>13</v>
      </c>
      <c r="E9" s="22">
        <v>42</v>
      </c>
      <c r="F9" s="58"/>
      <c r="G9" s="20" t="s">
        <v>14</v>
      </c>
    </row>
    <row r="10" spans="1:7" x14ac:dyDescent="0.3">
      <c r="A10" s="19" t="s">
        <v>11</v>
      </c>
      <c r="B10" s="33" t="s">
        <v>398</v>
      </c>
      <c r="C10" s="20" t="s">
        <v>399</v>
      </c>
      <c r="D10" s="21" t="s">
        <v>400</v>
      </c>
      <c r="E10" s="22"/>
      <c r="F10" s="58">
        <v>14</v>
      </c>
      <c r="G10" s="20" t="s">
        <v>20</v>
      </c>
    </row>
    <row r="11" spans="1:7" x14ac:dyDescent="0.3">
      <c r="A11" s="19" t="s">
        <v>11</v>
      </c>
      <c r="B11" s="33" t="s">
        <v>401</v>
      </c>
      <c r="C11" s="20" t="s">
        <v>402</v>
      </c>
      <c r="D11" s="21" t="s">
        <v>400</v>
      </c>
      <c r="E11" s="22"/>
      <c r="F11" s="58">
        <v>14</v>
      </c>
      <c r="G11" s="20" t="s">
        <v>20</v>
      </c>
    </row>
    <row r="12" spans="1:7" x14ac:dyDescent="0.3">
      <c r="A12" s="19" t="s">
        <v>11</v>
      </c>
      <c r="B12" s="33" t="s">
        <v>403</v>
      </c>
      <c r="C12" s="20" t="s">
        <v>404</v>
      </c>
      <c r="D12" s="21" t="s">
        <v>389</v>
      </c>
      <c r="E12" s="22"/>
      <c r="F12" s="58">
        <v>10</v>
      </c>
      <c r="G12" s="20" t="s">
        <v>20</v>
      </c>
    </row>
    <row r="13" spans="1:7" x14ac:dyDescent="0.3">
      <c r="A13" s="19" t="s">
        <v>11</v>
      </c>
      <c r="B13" s="19" t="s">
        <v>21</v>
      </c>
      <c r="C13" s="20" t="s">
        <v>22</v>
      </c>
      <c r="D13" s="21" t="s">
        <v>64</v>
      </c>
      <c r="E13" s="22">
        <v>82</v>
      </c>
      <c r="F13" s="58"/>
      <c r="G13" s="20" t="s">
        <v>14</v>
      </c>
    </row>
    <row r="14" spans="1:7" x14ac:dyDescent="0.3">
      <c r="A14" s="19" t="s">
        <v>11</v>
      </c>
      <c r="B14" s="19" t="s">
        <v>26</v>
      </c>
      <c r="C14" s="20" t="s">
        <v>27</v>
      </c>
      <c r="D14" s="21" t="s">
        <v>13</v>
      </c>
      <c r="E14" s="22">
        <v>121</v>
      </c>
      <c r="F14" s="58"/>
      <c r="G14" s="20" t="s">
        <v>41</v>
      </c>
    </row>
    <row r="15" spans="1:7" x14ac:dyDescent="0.3">
      <c r="A15" s="19" t="s">
        <v>11</v>
      </c>
      <c r="B15" s="33" t="s">
        <v>405</v>
      </c>
      <c r="C15" s="20" t="s">
        <v>406</v>
      </c>
      <c r="D15" s="21" t="s">
        <v>389</v>
      </c>
      <c r="E15" s="22"/>
      <c r="F15" s="58">
        <v>12</v>
      </c>
      <c r="G15" s="20" t="s">
        <v>41</v>
      </c>
    </row>
    <row r="16" spans="1:7" x14ac:dyDescent="0.3">
      <c r="A16" s="19" t="s">
        <v>11</v>
      </c>
      <c r="B16" s="19" t="s">
        <v>407</v>
      </c>
      <c r="C16" s="20" t="s">
        <v>408</v>
      </c>
      <c r="D16" s="21" t="s">
        <v>400</v>
      </c>
      <c r="E16" s="22">
        <v>20</v>
      </c>
      <c r="F16" s="58"/>
      <c r="G16" s="20" t="s">
        <v>409</v>
      </c>
    </row>
    <row r="17" spans="1:7" x14ac:dyDescent="0.3">
      <c r="A17" s="19" t="s">
        <v>11</v>
      </c>
      <c r="B17" s="19" t="s">
        <v>410</v>
      </c>
      <c r="C17" s="20" t="s">
        <v>411</v>
      </c>
      <c r="D17" s="21" t="s">
        <v>400</v>
      </c>
      <c r="E17" s="22">
        <v>20</v>
      </c>
      <c r="F17" s="58"/>
      <c r="G17" s="20" t="s">
        <v>409</v>
      </c>
    </row>
    <row r="18" spans="1:7" x14ac:dyDescent="0.3">
      <c r="A18" s="19" t="s">
        <v>11</v>
      </c>
      <c r="B18" s="19" t="s">
        <v>412</v>
      </c>
      <c r="C18" s="20" t="s">
        <v>413</v>
      </c>
      <c r="D18" s="21" t="s">
        <v>400</v>
      </c>
      <c r="E18" s="22">
        <v>7</v>
      </c>
      <c r="F18" s="58"/>
      <c r="G18" s="20" t="s">
        <v>409</v>
      </c>
    </row>
    <row r="19" spans="1:7" x14ac:dyDescent="0.3">
      <c r="A19" s="19" t="s">
        <v>11</v>
      </c>
      <c r="B19" s="33" t="s">
        <v>414</v>
      </c>
      <c r="C19" s="20" t="s">
        <v>415</v>
      </c>
      <c r="D19" s="21" t="s">
        <v>389</v>
      </c>
      <c r="E19" s="22"/>
      <c r="F19" s="58">
        <v>9</v>
      </c>
      <c r="G19" s="20" t="s">
        <v>416</v>
      </c>
    </row>
    <row r="20" spans="1:7" x14ac:dyDescent="0.3">
      <c r="A20" s="19" t="s">
        <v>11</v>
      </c>
      <c r="B20" s="19" t="s">
        <v>417</v>
      </c>
      <c r="C20" s="20" t="s">
        <v>37</v>
      </c>
      <c r="D20" s="21" t="s">
        <v>13</v>
      </c>
      <c r="E20" s="22">
        <v>30</v>
      </c>
      <c r="F20" s="58"/>
      <c r="G20" s="20" t="s">
        <v>38</v>
      </c>
    </row>
    <row r="21" spans="1:7" x14ac:dyDescent="0.3">
      <c r="A21" s="19" t="s">
        <v>11</v>
      </c>
      <c r="B21" s="19" t="s">
        <v>42</v>
      </c>
      <c r="C21" s="20" t="s">
        <v>43</v>
      </c>
      <c r="D21" s="21" t="s">
        <v>13</v>
      </c>
      <c r="E21" s="22">
        <v>650</v>
      </c>
      <c r="F21" s="58"/>
      <c r="G21" s="20" t="s">
        <v>41</v>
      </c>
    </row>
    <row r="22" spans="1:7" x14ac:dyDescent="0.3">
      <c r="A22" s="19" t="s">
        <v>11</v>
      </c>
      <c r="B22" s="19" t="s">
        <v>418</v>
      </c>
      <c r="C22" s="20" t="s">
        <v>419</v>
      </c>
      <c r="D22" s="21" t="s">
        <v>13</v>
      </c>
      <c r="E22" s="38">
        <v>80</v>
      </c>
      <c r="F22" s="58"/>
      <c r="G22" s="20" t="s">
        <v>65</v>
      </c>
    </row>
    <row r="23" spans="1:7" x14ac:dyDescent="0.3">
      <c r="A23" s="19" t="s">
        <v>11</v>
      </c>
      <c r="B23" s="19" t="s">
        <v>39</v>
      </c>
      <c r="C23" s="20" t="s">
        <v>40</v>
      </c>
      <c r="D23" s="21" t="s">
        <v>13</v>
      </c>
      <c r="E23" s="38">
        <v>676</v>
      </c>
      <c r="F23" s="58"/>
      <c r="G23" s="20" t="s">
        <v>41</v>
      </c>
    </row>
    <row r="24" spans="1:7" x14ac:dyDescent="0.3">
      <c r="A24" s="19" t="s">
        <v>11</v>
      </c>
      <c r="B24" s="19" t="s">
        <v>420</v>
      </c>
      <c r="C24" s="20" t="s">
        <v>421</v>
      </c>
      <c r="D24" s="21" t="s">
        <v>13</v>
      </c>
      <c r="E24" s="38">
        <v>80</v>
      </c>
      <c r="F24" s="58"/>
      <c r="G24" s="20" t="s">
        <v>65</v>
      </c>
    </row>
    <row r="25" spans="1:7" x14ac:dyDescent="0.3">
      <c r="A25" s="19" t="s">
        <v>11</v>
      </c>
      <c r="B25" s="19" t="s">
        <v>422</v>
      </c>
      <c r="C25" s="20" t="s">
        <v>423</v>
      </c>
      <c r="D25" s="21" t="s">
        <v>13</v>
      </c>
      <c r="E25" s="38">
        <v>40</v>
      </c>
      <c r="F25" s="58"/>
      <c r="G25" s="20" t="s">
        <v>25</v>
      </c>
    </row>
    <row r="26" spans="1:7" x14ac:dyDescent="0.3">
      <c r="A26" s="19" t="s">
        <v>11</v>
      </c>
      <c r="B26" s="19" t="s">
        <v>424</v>
      </c>
      <c r="C26" s="20" t="s">
        <v>45</v>
      </c>
      <c r="D26" s="21" t="s">
        <v>13</v>
      </c>
      <c r="E26" s="38">
        <v>32</v>
      </c>
      <c r="F26" s="58"/>
      <c r="G26" s="20" t="s">
        <v>46</v>
      </c>
    </row>
    <row r="27" spans="1:7" x14ac:dyDescent="0.3">
      <c r="A27" s="19" t="s">
        <v>11</v>
      </c>
      <c r="B27" s="19" t="s">
        <v>425</v>
      </c>
      <c r="C27" s="20" t="s">
        <v>426</v>
      </c>
      <c r="D27" s="21" t="s">
        <v>13</v>
      </c>
      <c r="E27" s="22">
        <v>26</v>
      </c>
      <c r="F27" s="58"/>
      <c r="G27" s="20" t="s">
        <v>38</v>
      </c>
    </row>
    <row r="28" spans="1:7" x14ac:dyDescent="0.3">
      <c r="A28" s="19" t="s">
        <v>11</v>
      </c>
      <c r="B28" s="19" t="s">
        <v>427</v>
      </c>
      <c r="C28" s="20" t="s">
        <v>428</v>
      </c>
      <c r="D28" s="21" t="s">
        <v>400</v>
      </c>
      <c r="E28" s="22">
        <v>18</v>
      </c>
      <c r="F28" s="58"/>
      <c r="G28" s="20" t="s">
        <v>46</v>
      </c>
    </row>
    <row r="29" spans="1:7" x14ac:dyDescent="0.3">
      <c r="A29" s="19" t="s">
        <v>11</v>
      </c>
      <c r="B29" s="19" t="s">
        <v>429</v>
      </c>
      <c r="C29" s="20" t="s">
        <v>430</v>
      </c>
      <c r="D29" s="21" t="s">
        <v>400</v>
      </c>
      <c r="E29" s="22">
        <v>18</v>
      </c>
      <c r="F29" s="58"/>
      <c r="G29" s="20" t="s">
        <v>46</v>
      </c>
    </row>
    <row r="30" spans="1:7" x14ac:dyDescent="0.3">
      <c r="A30" s="19" t="s">
        <v>11</v>
      </c>
      <c r="B30" s="19" t="s">
        <v>431</v>
      </c>
      <c r="C30" s="20" t="s">
        <v>12</v>
      </c>
      <c r="D30" s="21" t="s">
        <v>13</v>
      </c>
      <c r="E30" s="22">
        <v>4</v>
      </c>
      <c r="F30" s="58"/>
      <c r="G30" s="20" t="s">
        <v>133</v>
      </c>
    </row>
    <row r="31" spans="1:7" x14ac:dyDescent="0.3">
      <c r="A31" s="19" t="s">
        <v>11</v>
      </c>
      <c r="B31" s="19" t="s">
        <v>52</v>
      </c>
      <c r="C31" s="20" t="s">
        <v>53</v>
      </c>
      <c r="D31" s="21" t="s">
        <v>13</v>
      </c>
      <c r="E31" s="22">
        <v>23</v>
      </c>
      <c r="F31" s="58"/>
      <c r="G31" s="20" t="s">
        <v>54</v>
      </c>
    </row>
    <row r="32" spans="1:7" x14ac:dyDescent="0.3">
      <c r="A32" s="19" t="s">
        <v>11</v>
      </c>
      <c r="B32" s="19" t="s">
        <v>432</v>
      </c>
      <c r="C32" s="20" t="s">
        <v>56</v>
      </c>
      <c r="D32" s="21" t="s">
        <v>13</v>
      </c>
      <c r="E32" s="22">
        <v>96</v>
      </c>
      <c r="F32" s="58"/>
      <c r="G32" s="20" t="s">
        <v>41</v>
      </c>
    </row>
    <row r="33" spans="1:7" x14ac:dyDescent="0.3">
      <c r="A33" s="19" t="s">
        <v>11</v>
      </c>
      <c r="B33" s="19" t="s">
        <v>57</v>
      </c>
      <c r="C33" s="20" t="s">
        <v>58</v>
      </c>
      <c r="D33" s="21" t="s">
        <v>64</v>
      </c>
      <c r="E33" s="22">
        <v>72</v>
      </c>
      <c r="F33" s="58"/>
      <c r="G33" s="20" t="s">
        <v>41</v>
      </c>
    </row>
    <row r="34" spans="1:7" x14ac:dyDescent="0.3">
      <c r="A34" s="19" t="s">
        <v>11</v>
      </c>
      <c r="B34" s="19" t="s">
        <v>433</v>
      </c>
      <c r="C34" s="20" t="s">
        <v>60</v>
      </c>
      <c r="D34" s="21" t="s">
        <v>64</v>
      </c>
      <c r="E34" s="22">
        <v>16</v>
      </c>
      <c r="F34" s="58"/>
      <c r="G34" s="20" t="s">
        <v>41</v>
      </c>
    </row>
    <row r="35" spans="1:7" x14ac:dyDescent="0.3">
      <c r="A35" s="19" t="s">
        <v>11</v>
      </c>
      <c r="B35" s="19" t="s">
        <v>434</v>
      </c>
      <c r="C35" s="20" t="s">
        <v>60</v>
      </c>
      <c r="D35" s="21" t="s">
        <v>64</v>
      </c>
      <c r="E35" s="22">
        <v>16</v>
      </c>
      <c r="F35" s="58"/>
      <c r="G35" s="20" t="s">
        <v>41</v>
      </c>
    </row>
    <row r="36" spans="1:7" x14ac:dyDescent="0.3">
      <c r="A36" s="19" t="s">
        <v>11</v>
      </c>
      <c r="B36" s="19" t="s">
        <v>435</v>
      </c>
      <c r="C36" s="20" t="s">
        <v>436</v>
      </c>
      <c r="D36" s="21" t="s">
        <v>13</v>
      </c>
      <c r="E36" s="22">
        <v>3</v>
      </c>
      <c r="F36" s="58"/>
      <c r="G36" s="20" t="s">
        <v>25</v>
      </c>
    </row>
    <row r="37" spans="1:7" x14ac:dyDescent="0.3">
      <c r="A37" s="19" t="s">
        <v>11</v>
      </c>
      <c r="B37" s="19" t="s">
        <v>437</v>
      </c>
      <c r="C37" s="20" t="s">
        <v>13</v>
      </c>
      <c r="D37" s="21" t="s">
        <v>13</v>
      </c>
      <c r="E37" s="22">
        <v>62</v>
      </c>
      <c r="F37" s="58"/>
      <c r="G37" s="20" t="s">
        <v>41</v>
      </c>
    </row>
    <row r="38" spans="1:7" x14ac:dyDescent="0.3">
      <c r="A38" s="19" t="s">
        <v>11</v>
      </c>
      <c r="B38" s="19" t="s">
        <v>438</v>
      </c>
      <c r="C38" s="20" t="s">
        <v>439</v>
      </c>
      <c r="D38" s="21" t="s">
        <v>64</v>
      </c>
      <c r="E38" s="22">
        <v>21</v>
      </c>
      <c r="F38" s="58"/>
      <c r="G38" s="20" t="s">
        <v>41</v>
      </c>
    </row>
    <row r="39" spans="1:7" x14ac:dyDescent="0.3">
      <c r="A39" s="19" t="s">
        <v>11</v>
      </c>
      <c r="B39" s="19" t="s">
        <v>440</v>
      </c>
      <c r="C39" s="20" t="s">
        <v>441</v>
      </c>
      <c r="D39" s="21" t="s">
        <v>64</v>
      </c>
      <c r="E39" s="22">
        <v>30</v>
      </c>
      <c r="F39" s="58"/>
      <c r="G39" s="20" t="s">
        <v>41</v>
      </c>
    </row>
    <row r="40" spans="1:7" x14ac:dyDescent="0.3">
      <c r="A40" s="19" t="s">
        <v>11</v>
      </c>
      <c r="B40" s="19" t="s">
        <v>442</v>
      </c>
      <c r="C40" s="20" t="s">
        <v>443</v>
      </c>
      <c r="D40" s="21" t="s">
        <v>64</v>
      </c>
      <c r="E40" s="22">
        <v>30</v>
      </c>
      <c r="F40" s="58"/>
      <c r="G40" s="20" t="s">
        <v>41</v>
      </c>
    </row>
    <row r="41" spans="1:7" x14ac:dyDescent="0.3">
      <c r="A41" s="19" t="s">
        <v>11</v>
      </c>
      <c r="B41" s="19" t="s">
        <v>66</v>
      </c>
      <c r="C41" s="20" t="s">
        <v>67</v>
      </c>
      <c r="D41" s="21" t="s">
        <v>64</v>
      </c>
      <c r="E41" s="22">
        <v>30</v>
      </c>
      <c r="F41" s="58"/>
      <c r="G41" s="20" t="s">
        <v>41</v>
      </c>
    </row>
    <row r="43" spans="1:7" x14ac:dyDescent="0.3">
      <c r="A43" s="19"/>
      <c r="B43" s="19" t="s">
        <v>7</v>
      </c>
      <c r="C43" s="20" t="s">
        <v>8</v>
      </c>
      <c r="D43" s="21" t="s">
        <v>9</v>
      </c>
      <c r="E43" s="22" t="s">
        <v>10</v>
      </c>
      <c r="F43" s="57"/>
      <c r="G43" s="20" t="s">
        <v>9</v>
      </c>
    </row>
    <row r="45" spans="1:7" x14ac:dyDescent="0.3">
      <c r="E45" s="39">
        <f>SUM(E2:E41)</f>
        <v>2605</v>
      </c>
      <c r="F45" s="59">
        <f>SUM(F2:F41)</f>
        <v>193</v>
      </c>
    </row>
  </sheetData>
  <autoFilter ref="A1:G41" xr:uid="{721C1C11-8E62-4250-814A-2437694A3841}"/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0D6E-81FC-42F1-AEA7-34A7A613E48B}">
  <dimension ref="A1:G56"/>
  <sheetViews>
    <sheetView workbookViewId="0">
      <pane ySplit="1" topLeftCell="A36" activePane="bottomLeft" state="frozen"/>
      <selection pane="bottomLeft" activeCell="D39" sqref="D39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21" style="18" customWidth="1"/>
    <col min="5" max="5" width="20.42578125" style="24" bestFit="1" customWidth="1"/>
    <col min="6" max="6" width="17.5703125" style="18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x14ac:dyDescent="0.3">
      <c r="A2" s="19" t="s">
        <v>84</v>
      </c>
      <c r="B2" s="19" t="s">
        <v>85</v>
      </c>
      <c r="C2" s="20" t="s">
        <v>86</v>
      </c>
      <c r="D2" s="21" t="s">
        <v>13</v>
      </c>
      <c r="E2" s="22">
        <v>28</v>
      </c>
      <c r="F2" s="57"/>
      <c r="G2" s="20" t="s">
        <v>70</v>
      </c>
    </row>
    <row r="3" spans="1:7" x14ac:dyDescent="0.3">
      <c r="A3" s="19" t="s">
        <v>84</v>
      </c>
      <c r="B3" s="33" t="s">
        <v>444</v>
      </c>
      <c r="C3" s="20" t="s">
        <v>445</v>
      </c>
      <c r="D3" s="21" t="s">
        <v>389</v>
      </c>
      <c r="E3" s="22"/>
      <c r="F3" s="57">
        <v>6</v>
      </c>
      <c r="G3" s="20" t="s">
        <v>70</v>
      </c>
    </row>
    <row r="4" spans="1:7" x14ac:dyDescent="0.3">
      <c r="A4" s="19" t="s">
        <v>84</v>
      </c>
      <c r="B4" s="33" t="s">
        <v>446</v>
      </c>
      <c r="C4" s="20" t="s">
        <v>447</v>
      </c>
      <c r="D4" s="21" t="s">
        <v>389</v>
      </c>
      <c r="E4" s="22"/>
      <c r="F4" s="57">
        <v>6</v>
      </c>
      <c r="G4" s="20" t="s">
        <v>70</v>
      </c>
    </row>
    <row r="5" spans="1:7" x14ac:dyDescent="0.3">
      <c r="A5" s="19" t="s">
        <v>84</v>
      </c>
      <c r="B5" s="19" t="s">
        <v>448</v>
      </c>
      <c r="C5" s="20" t="s">
        <v>91</v>
      </c>
      <c r="D5" s="21" t="s">
        <v>13</v>
      </c>
      <c r="E5" s="22">
        <v>15</v>
      </c>
      <c r="F5" s="57"/>
      <c r="G5" s="20" t="s">
        <v>70</v>
      </c>
    </row>
    <row r="6" spans="1:7" x14ac:dyDescent="0.3">
      <c r="A6" s="19" t="s">
        <v>84</v>
      </c>
      <c r="B6" s="19" t="s">
        <v>449</v>
      </c>
      <c r="C6" s="20" t="s">
        <v>88</v>
      </c>
      <c r="D6" s="21" t="s">
        <v>13</v>
      </c>
      <c r="E6" s="22">
        <v>10</v>
      </c>
      <c r="F6" s="57"/>
      <c r="G6" s="20" t="s">
        <v>70</v>
      </c>
    </row>
    <row r="7" spans="1:7" x14ac:dyDescent="0.3">
      <c r="A7" s="19" t="s">
        <v>84</v>
      </c>
      <c r="B7" s="33" t="s">
        <v>450</v>
      </c>
      <c r="C7" s="20" t="s">
        <v>451</v>
      </c>
      <c r="D7" s="21" t="s">
        <v>452</v>
      </c>
      <c r="E7" s="22"/>
      <c r="F7" s="57">
        <v>51</v>
      </c>
      <c r="G7" s="20" t="s">
        <v>70</v>
      </c>
    </row>
    <row r="8" spans="1:7" x14ac:dyDescent="0.3">
      <c r="A8" s="19" t="s">
        <v>84</v>
      </c>
      <c r="B8" s="33" t="s">
        <v>453</v>
      </c>
      <c r="C8" s="20" t="s">
        <v>97</v>
      </c>
      <c r="D8" s="21" t="s">
        <v>64</v>
      </c>
      <c r="E8" s="22"/>
      <c r="F8" s="57">
        <v>20</v>
      </c>
      <c r="G8" s="20" t="s">
        <v>98</v>
      </c>
    </row>
    <row r="9" spans="1:7" x14ac:dyDescent="0.3">
      <c r="A9" s="19" t="s">
        <v>84</v>
      </c>
      <c r="B9" s="33" t="s">
        <v>96</v>
      </c>
      <c r="C9" s="20" t="s">
        <v>454</v>
      </c>
      <c r="D9" s="21" t="s">
        <v>136</v>
      </c>
      <c r="E9" s="22"/>
      <c r="F9" s="57">
        <v>118</v>
      </c>
      <c r="G9" s="20" t="s">
        <v>98</v>
      </c>
    </row>
    <row r="10" spans="1:7" x14ac:dyDescent="0.3">
      <c r="A10" s="19" t="s">
        <v>84</v>
      </c>
      <c r="B10" s="33" t="s">
        <v>455</v>
      </c>
      <c r="C10" s="20" t="s">
        <v>456</v>
      </c>
      <c r="D10" s="21" t="s">
        <v>13</v>
      </c>
      <c r="E10" s="22"/>
      <c r="F10" s="57">
        <v>4</v>
      </c>
      <c r="G10" s="20" t="s">
        <v>101</v>
      </c>
    </row>
    <row r="11" spans="1:7" x14ac:dyDescent="0.3">
      <c r="A11" s="19" t="s">
        <v>84</v>
      </c>
      <c r="B11" s="19" t="s">
        <v>457</v>
      </c>
      <c r="C11" s="20" t="s">
        <v>31</v>
      </c>
      <c r="D11" s="21" t="s">
        <v>400</v>
      </c>
      <c r="E11" s="22">
        <v>10</v>
      </c>
      <c r="F11" s="57"/>
      <c r="G11" s="20" t="s">
        <v>20</v>
      </c>
    </row>
    <row r="12" spans="1:7" x14ac:dyDescent="0.3">
      <c r="A12" s="19" t="s">
        <v>84</v>
      </c>
      <c r="B12" s="19" t="s">
        <v>458</v>
      </c>
      <c r="C12" s="20" t="s">
        <v>459</v>
      </c>
      <c r="D12" s="21" t="s">
        <v>13</v>
      </c>
      <c r="E12" s="22"/>
      <c r="F12" s="57"/>
      <c r="G12" s="20" t="s">
        <v>460</v>
      </c>
    </row>
    <row r="13" spans="1:7" x14ac:dyDescent="0.3">
      <c r="A13" s="19" t="s">
        <v>84</v>
      </c>
      <c r="B13" s="19" t="s">
        <v>461</v>
      </c>
      <c r="C13" s="20" t="s">
        <v>31</v>
      </c>
      <c r="D13" s="21" t="s">
        <v>400</v>
      </c>
      <c r="E13" s="22">
        <v>10</v>
      </c>
      <c r="F13" s="71"/>
      <c r="G13" s="20" t="s">
        <v>20</v>
      </c>
    </row>
    <row r="14" spans="1:7" x14ac:dyDescent="0.3">
      <c r="A14" s="19" t="s">
        <v>84</v>
      </c>
      <c r="B14" s="19" t="s">
        <v>94</v>
      </c>
      <c r="C14" s="20" t="s">
        <v>95</v>
      </c>
      <c r="D14" s="21" t="s">
        <v>13</v>
      </c>
      <c r="E14" s="22">
        <v>6</v>
      </c>
      <c r="F14" s="71"/>
      <c r="G14" s="20" t="s">
        <v>460</v>
      </c>
    </row>
    <row r="15" spans="1:7" x14ac:dyDescent="0.3">
      <c r="A15" s="19" t="s">
        <v>84</v>
      </c>
      <c r="B15" s="33" t="s">
        <v>102</v>
      </c>
      <c r="C15" s="20" t="s">
        <v>462</v>
      </c>
      <c r="D15" s="21" t="s">
        <v>136</v>
      </c>
      <c r="E15" s="22"/>
      <c r="F15" s="71">
        <v>88</v>
      </c>
      <c r="G15" s="20" t="s">
        <v>98</v>
      </c>
    </row>
    <row r="16" spans="1:7" x14ac:dyDescent="0.3">
      <c r="A16" s="19" t="s">
        <v>84</v>
      </c>
      <c r="B16" s="19" t="s">
        <v>463</v>
      </c>
      <c r="C16" s="20" t="s">
        <v>456</v>
      </c>
      <c r="D16" s="21" t="s">
        <v>13</v>
      </c>
      <c r="E16" s="22"/>
      <c r="F16" s="71">
        <v>4</v>
      </c>
      <c r="G16" s="20" t="s">
        <v>101</v>
      </c>
    </row>
    <row r="17" spans="1:7" x14ac:dyDescent="0.3">
      <c r="A17" s="19" t="s">
        <v>84</v>
      </c>
      <c r="B17" s="33" t="s">
        <v>464</v>
      </c>
      <c r="C17" s="20" t="s">
        <v>465</v>
      </c>
      <c r="D17" s="21" t="s">
        <v>389</v>
      </c>
      <c r="E17" s="22"/>
      <c r="F17" s="71">
        <v>15</v>
      </c>
      <c r="G17" s="20" t="s">
        <v>70</v>
      </c>
    </row>
    <row r="18" spans="1:7" x14ac:dyDescent="0.3">
      <c r="A18" s="19" t="s">
        <v>84</v>
      </c>
      <c r="B18" s="19" t="s">
        <v>24</v>
      </c>
      <c r="C18" s="20" t="s">
        <v>466</v>
      </c>
      <c r="D18" s="21" t="s">
        <v>136</v>
      </c>
      <c r="E18" s="22"/>
      <c r="F18" s="71">
        <v>94</v>
      </c>
      <c r="G18" s="20" t="s">
        <v>98</v>
      </c>
    </row>
    <row r="19" spans="1:7" x14ac:dyDescent="0.3">
      <c r="A19" s="19" t="s">
        <v>84</v>
      </c>
      <c r="B19" s="19" t="s">
        <v>467</v>
      </c>
      <c r="C19" s="20" t="s">
        <v>104</v>
      </c>
      <c r="D19" s="21" t="s">
        <v>13</v>
      </c>
      <c r="E19" s="22">
        <v>200</v>
      </c>
      <c r="F19" s="71"/>
      <c r="G19" s="20" t="s">
        <v>14</v>
      </c>
    </row>
    <row r="20" spans="1:7" x14ac:dyDescent="0.3">
      <c r="A20" s="19" t="s">
        <v>84</v>
      </c>
      <c r="B20" s="33" t="s">
        <v>106</v>
      </c>
      <c r="C20" s="20" t="s">
        <v>468</v>
      </c>
      <c r="D20" s="21" t="s">
        <v>136</v>
      </c>
      <c r="E20" s="22"/>
      <c r="F20" s="71">
        <v>69</v>
      </c>
      <c r="G20" s="20" t="s">
        <v>25</v>
      </c>
    </row>
    <row r="21" spans="1:7" x14ac:dyDescent="0.3">
      <c r="A21" s="19" t="s">
        <v>84</v>
      </c>
      <c r="B21" s="33" t="s">
        <v>469</v>
      </c>
      <c r="C21" s="20" t="s">
        <v>456</v>
      </c>
      <c r="D21" s="21" t="s">
        <v>13</v>
      </c>
      <c r="E21" s="22"/>
      <c r="F21" s="57">
        <v>4</v>
      </c>
      <c r="G21" s="20" t="s">
        <v>101</v>
      </c>
    </row>
    <row r="22" spans="1:7" x14ac:dyDescent="0.3">
      <c r="A22" s="19" t="s">
        <v>84</v>
      </c>
      <c r="B22" s="33" t="s">
        <v>470</v>
      </c>
      <c r="C22" s="20" t="s">
        <v>471</v>
      </c>
      <c r="D22" s="21" t="s">
        <v>389</v>
      </c>
      <c r="E22" s="22"/>
      <c r="F22" s="57">
        <v>26</v>
      </c>
      <c r="G22" s="20" t="s">
        <v>70</v>
      </c>
    </row>
    <row r="23" spans="1:7" x14ac:dyDescent="0.3">
      <c r="A23" s="19" t="s">
        <v>84</v>
      </c>
      <c r="B23" s="33" t="s">
        <v>472</v>
      </c>
      <c r="C23" s="20" t="s">
        <v>473</v>
      </c>
      <c r="D23" s="21" t="s">
        <v>389</v>
      </c>
      <c r="E23" s="22"/>
      <c r="F23" s="57">
        <v>15</v>
      </c>
      <c r="G23" s="20" t="s">
        <v>70</v>
      </c>
    </row>
    <row r="24" spans="1:7" x14ac:dyDescent="0.3">
      <c r="A24" s="19" t="s">
        <v>84</v>
      </c>
      <c r="B24" s="33" t="s">
        <v>474</v>
      </c>
      <c r="C24" s="20" t="s">
        <v>475</v>
      </c>
      <c r="D24" s="21" t="s">
        <v>389</v>
      </c>
      <c r="E24" s="22"/>
      <c r="F24" s="57">
        <v>9</v>
      </c>
      <c r="G24" s="20" t="s">
        <v>70</v>
      </c>
    </row>
    <row r="25" spans="1:7" x14ac:dyDescent="0.3">
      <c r="A25" s="19" t="s">
        <v>84</v>
      </c>
      <c r="B25" s="33" t="s">
        <v>113</v>
      </c>
      <c r="C25" s="20" t="s">
        <v>476</v>
      </c>
      <c r="D25" s="21" t="s">
        <v>136</v>
      </c>
      <c r="E25" s="22"/>
      <c r="F25" s="57">
        <v>138</v>
      </c>
      <c r="G25" s="20" t="s">
        <v>98</v>
      </c>
    </row>
    <row r="26" spans="1:7" x14ac:dyDescent="0.3">
      <c r="A26" s="19" t="s">
        <v>84</v>
      </c>
      <c r="B26" s="33" t="s">
        <v>477</v>
      </c>
      <c r="C26" s="20" t="s">
        <v>456</v>
      </c>
      <c r="D26" s="21" t="s">
        <v>13</v>
      </c>
      <c r="E26" s="22"/>
      <c r="F26" s="57">
        <v>4</v>
      </c>
      <c r="G26" s="20" t="s">
        <v>101</v>
      </c>
    </row>
    <row r="27" spans="1:7" x14ac:dyDescent="0.3">
      <c r="A27" s="19" t="s">
        <v>84</v>
      </c>
      <c r="B27" s="33" t="s">
        <v>478</v>
      </c>
      <c r="C27" s="20" t="s">
        <v>479</v>
      </c>
      <c r="D27" s="21" t="s">
        <v>13</v>
      </c>
      <c r="E27" s="22"/>
      <c r="F27" s="57">
        <v>18</v>
      </c>
      <c r="G27" s="20" t="s">
        <v>460</v>
      </c>
    </row>
    <row r="28" spans="1:7" x14ac:dyDescent="0.3">
      <c r="A28" s="19" t="s">
        <v>84</v>
      </c>
      <c r="B28" s="19" t="s">
        <v>111</v>
      </c>
      <c r="C28" s="20" t="s">
        <v>109</v>
      </c>
      <c r="D28" s="21" t="s">
        <v>13</v>
      </c>
      <c r="E28" s="22">
        <v>10</v>
      </c>
      <c r="F28" s="57"/>
      <c r="G28" s="20" t="s">
        <v>110</v>
      </c>
    </row>
    <row r="29" spans="1:7" x14ac:dyDescent="0.3">
      <c r="A29" s="19" t="s">
        <v>84</v>
      </c>
      <c r="B29" s="19" t="s">
        <v>480</v>
      </c>
      <c r="C29" s="20" t="s">
        <v>109</v>
      </c>
      <c r="D29" s="21" t="s">
        <v>13</v>
      </c>
      <c r="E29" s="22">
        <v>18</v>
      </c>
      <c r="F29" s="57"/>
      <c r="G29" s="20" t="s">
        <v>25</v>
      </c>
    </row>
    <row r="30" spans="1:7" x14ac:dyDescent="0.3">
      <c r="A30" s="19" t="s">
        <v>84</v>
      </c>
      <c r="B30" s="19" t="s">
        <v>481</v>
      </c>
      <c r="C30" s="20" t="s">
        <v>482</v>
      </c>
      <c r="D30" s="21" t="s">
        <v>13</v>
      </c>
      <c r="E30" s="22">
        <v>22</v>
      </c>
      <c r="F30" s="57"/>
      <c r="G30" s="20" t="s">
        <v>25</v>
      </c>
    </row>
    <row r="31" spans="1:7" x14ac:dyDescent="0.3">
      <c r="A31" s="19" t="s">
        <v>84</v>
      </c>
      <c r="B31" s="19" t="s">
        <v>115</v>
      </c>
      <c r="C31" s="20" t="s">
        <v>483</v>
      </c>
      <c r="D31" s="21" t="s">
        <v>400</v>
      </c>
      <c r="E31" s="22">
        <v>16</v>
      </c>
      <c r="F31" s="57"/>
      <c r="G31" s="20" t="s">
        <v>20</v>
      </c>
    </row>
    <row r="32" spans="1:7" x14ac:dyDescent="0.3">
      <c r="A32" s="19" t="s">
        <v>84</v>
      </c>
      <c r="B32" s="19" t="s">
        <v>484</v>
      </c>
      <c r="C32" s="20" t="s">
        <v>119</v>
      </c>
      <c r="D32" s="21" t="s">
        <v>400</v>
      </c>
      <c r="E32" s="22">
        <v>1</v>
      </c>
      <c r="F32" s="57"/>
      <c r="G32" s="20" t="s">
        <v>20</v>
      </c>
    </row>
    <row r="33" spans="1:7" x14ac:dyDescent="0.3">
      <c r="A33" s="19" t="s">
        <v>84</v>
      </c>
      <c r="B33" s="19" t="s">
        <v>116</v>
      </c>
      <c r="C33" s="20" t="s">
        <v>117</v>
      </c>
      <c r="D33" s="21" t="s">
        <v>400</v>
      </c>
      <c r="E33" s="22">
        <v>16</v>
      </c>
      <c r="F33" s="57"/>
      <c r="G33" s="20" t="s">
        <v>20</v>
      </c>
    </row>
    <row r="34" spans="1:7" x14ac:dyDescent="0.3">
      <c r="A34" s="19" t="s">
        <v>84</v>
      </c>
      <c r="B34" s="19" t="s">
        <v>485</v>
      </c>
      <c r="C34" s="20" t="s">
        <v>119</v>
      </c>
      <c r="D34" s="21" t="s">
        <v>400</v>
      </c>
      <c r="E34" s="22">
        <v>1</v>
      </c>
      <c r="F34" s="57"/>
      <c r="G34" s="20" t="s">
        <v>20</v>
      </c>
    </row>
    <row r="35" spans="1:7" x14ac:dyDescent="0.3">
      <c r="A35" s="19" t="s">
        <v>84</v>
      </c>
      <c r="B35" s="19" t="s">
        <v>486</v>
      </c>
      <c r="C35" s="20" t="s">
        <v>122</v>
      </c>
      <c r="D35" s="21" t="s">
        <v>64</v>
      </c>
      <c r="E35" s="22">
        <v>6</v>
      </c>
      <c r="F35" s="57"/>
      <c r="G35" s="20" t="s">
        <v>14</v>
      </c>
    </row>
    <row r="36" spans="1:7" x14ac:dyDescent="0.3">
      <c r="A36" s="19" t="s">
        <v>84</v>
      </c>
      <c r="B36" s="19" t="s">
        <v>487</v>
      </c>
      <c r="C36" s="20" t="s">
        <v>126</v>
      </c>
      <c r="D36" s="21" t="s">
        <v>127</v>
      </c>
      <c r="E36" s="22">
        <v>261</v>
      </c>
      <c r="F36" s="57"/>
      <c r="G36" s="20" t="s">
        <v>128</v>
      </c>
    </row>
    <row r="37" spans="1:7" x14ac:dyDescent="0.3">
      <c r="A37" s="19" t="s">
        <v>84</v>
      </c>
      <c r="B37" s="33" t="s">
        <v>488</v>
      </c>
      <c r="C37" s="20" t="s">
        <v>130</v>
      </c>
      <c r="D37" s="21" t="s">
        <v>127</v>
      </c>
      <c r="E37" s="22"/>
      <c r="F37" s="57">
        <v>70</v>
      </c>
      <c r="G37" s="20" t="s">
        <v>128</v>
      </c>
    </row>
    <row r="38" spans="1:7" x14ac:dyDescent="0.3">
      <c r="A38" s="19" t="s">
        <v>84</v>
      </c>
      <c r="B38" s="19" t="s">
        <v>489</v>
      </c>
      <c r="C38" s="20" t="s">
        <v>132</v>
      </c>
      <c r="D38" s="21" t="s">
        <v>13</v>
      </c>
      <c r="E38" s="22">
        <v>182</v>
      </c>
      <c r="F38" s="57"/>
      <c r="G38" s="20" t="s">
        <v>25</v>
      </c>
    </row>
    <row r="39" spans="1:7" x14ac:dyDescent="0.3">
      <c r="A39" s="19" t="s">
        <v>84</v>
      </c>
      <c r="B39" s="72" t="s">
        <v>152</v>
      </c>
      <c r="C39" s="20" t="s">
        <v>490</v>
      </c>
      <c r="D39" s="21" t="s">
        <v>136</v>
      </c>
      <c r="E39" s="22">
        <v>210</v>
      </c>
      <c r="F39" s="57"/>
      <c r="G39" s="20" t="s">
        <v>98</v>
      </c>
    </row>
    <row r="40" spans="1:7" x14ac:dyDescent="0.3">
      <c r="A40" s="19" t="s">
        <v>84</v>
      </c>
      <c r="B40" s="33" t="s">
        <v>491</v>
      </c>
      <c r="C40" s="20" t="s">
        <v>139</v>
      </c>
      <c r="D40" s="21" t="s">
        <v>13</v>
      </c>
      <c r="E40" s="22"/>
      <c r="F40" s="57">
        <v>4</v>
      </c>
      <c r="G40" s="20" t="s">
        <v>101</v>
      </c>
    </row>
    <row r="41" spans="1:7" x14ac:dyDescent="0.3">
      <c r="A41" s="19" t="s">
        <v>84</v>
      </c>
      <c r="B41" s="33" t="s">
        <v>492</v>
      </c>
      <c r="C41" s="20" t="s">
        <v>493</v>
      </c>
      <c r="D41" s="21" t="s">
        <v>389</v>
      </c>
      <c r="E41" s="22"/>
      <c r="F41" s="57">
        <v>8</v>
      </c>
      <c r="G41" s="20" t="s">
        <v>98</v>
      </c>
    </row>
    <row r="42" spans="1:7" x14ac:dyDescent="0.3">
      <c r="A42" s="19" t="s">
        <v>84</v>
      </c>
      <c r="B42" s="33" t="s">
        <v>494</v>
      </c>
      <c r="C42" s="20" t="s">
        <v>495</v>
      </c>
      <c r="D42" s="21" t="s">
        <v>389</v>
      </c>
      <c r="E42" s="22"/>
      <c r="F42" s="57">
        <v>25</v>
      </c>
      <c r="G42" s="20" t="s">
        <v>98</v>
      </c>
    </row>
    <row r="43" spans="1:7" x14ac:dyDescent="0.3">
      <c r="A43" s="19" t="s">
        <v>84</v>
      </c>
      <c r="B43" s="19" t="s">
        <v>496</v>
      </c>
      <c r="C43" s="20" t="s">
        <v>31</v>
      </c>
      <c r="D43" s="21" t="s">
        <v>400</v>
      </c>
      <c r="E43" s="22">
        <v>10</v>
      </c>
      <c r="F43" s="57"/>
      <c r="G43" s="20" t="s">
        <v>497</v>
      </c>
    </row>
    <row r="44" spans="1:7" x14ac:dyDescent="0.3">
      <c r="A44" s="19" t="s">
        <v>84</v>
      </c>
      <c r="B44" s="19" t="s">
        <v>498</v>
      </c>
      <c r="C44" s="20" t="s">
        <v>31</v>
      </c>
      <c r="D44" s="21" t="s">
        <v>400</v>
      </c>
      <c r="E44" s="22">
        <v>10</v>
      </c>
      <c r="F44" s="57"/>
      <c r="G44" s="20" t="s">
        <v>497</v>
      </c>
    </row>
    <row r="45" spans="1:7" x14ac:dyDescent="0.3">
      <c r="A45" s="19" t="s">
        <v>84</v>
      </c>
      <c r="B45" s="33" t="s">
        <v>499</v>
      </c>
      <c r="C45" s="20" t="s">
        <v>500</v>
      </c>
      <c r="D45" s="21" t="s">
        <v>389</v>
      </c>
      <c r="E45" s="22"/>
      <c r="F45" s="57">
        <v>15</v>
      </c>
      <c r="G45" s="20" t="s">
        <v>98</v>
      </c>
    </row>
    <row r="46" spans="1:7" x14ac:dyDescent="0.3">
      <c r="A46" s="19" t="s">
        <v>84</v>
      </c>
      <c r="B46" s="33" t="s">
        <v>501</v>
      </c>
      <c r="C46" s="20" t="s">
        <v>456</v>
      </c>
      <c r="D46" s="21" t="s">
        <v>13</v>
      </c>
      <c r="E46" s="22"/>
      <c r="F46" s="57">
        <v>4</v>
      </c>
      <c r="G46" s="20" t="s">
        <v>101</v>
      </c>
    </row>
    <row r="47" spans="1:7" x14ac:dyDescent="0.3">
      <c r="A47" s="19" t="s">
        <v>84</v>
      </c>
      <c r="B47" s="33" t="s">
        <v>147</v>
      </c>
      <c r="C47" s="20" t="s">
        <v>135</v>
      </c>
      <c r="D47" s="21" t="s">
        <v>136</v>
      </c>
      <c r="E47" s="22"/>
      <c r="F47" s="57">
        <v>138</v>
      </c>
      <c r="G47" s="75" t="s">
        <v>98</v>
      </c>
    </row>
    <row r="48" spans="1:7" x14ac:dyDescent="0.3">
      <c r="A48" s="19" t="s">
        <v>84</v>
      </c>
      <c r="B48" s="33" t="s">
        <v>502</v>
      </c>
      <c r="C48" s="20" t="s">
        <v>503</v>
      </c>
      <c r="D48" s="21" t="s">
        <v>13</v>
      </c>
      <c r="E48" s="22"/>
      <c r="F48" s="57">
        <v>4</v>
      </c>
      <c r="G48" s="20" t="s">
        <v>101</v>
      </c>
    </row>
    <row r="49" spans="1:7" x14ac:dyDescent="0.3">
      <c r="A49" s="19" t="s">
        <v>84</v>
      </c>
      <c r="B49" s="72" t="s">
        <v>145</v>
      </c>
      <c r="C49" s="20" t="s">
        <v>504</v>
      </c>
      <c r="D49" s="21" t="s">
        <v>13</v>
      </c>
      <c r="E49" s="22">
        <v>30</v>
      </c>
      <c r="F49" s="73"/>
      <c r="G49" s="20" t="s">
        <v>98</v>
      </c>
    </row>
    <row r="50" spans="1:7" x14ac:dyDescent="0.3">
      <c r="A50" s="19" t="s">
        <v>84</v>
      </c>
      <c r="B50" s="72" t="s">
        <v>167</v>
      </c>
      <c r="C50" s="20" t="s">
        <v>505</v>
      </c>
      <c r="D50" s="21" t="s">
        <v>136</v>
      </c>
      <c r="E50" s="22">
        <v>189</v>
      </c>
      <c r="F50" s="74"/>
      <c r="G50" s="20" t="s">
        <v>65</v>
      </c>
    </row>
    <row r="51" spans="1:7" x14ac:dyDescent="0.3">
      <c r="A51" s="19" t="s">
        <v>84</v>
      </c>
      <c r="B51" s="72" t="s">
        <v>165</v>
      </c>
      <c r="C51" s="20" t="s">
        <v>506</v>
      </c>
      <c r="D51" s="21" t="s">
        <v>136</v>
      </c>
      <c r="E51" s="22">
        <v>65</v>
      </c>
      <c r="F51" s="71"/>
      <c r="G51" s="20" t="s">
        <v>507</v>
      </c>
    </row>
    <row r="52" spans="1:7" x14ac:dyDescent="0.3">
      <c r="A52" s="19" t="s">
        <v>84</v>
      </c>
      <c r="B52" s="33" t="s">
        <v>508</v>
      </c>
      <c r="C52" s="20" t="s">
        <v>509</v>
      </c>
      <c r="D52" s="21" t="s">
        <v>13</v>
      </c>
      <c r="E52" s="22"/>
      <c r="F52" s="71">
        <v>8</v>
      </c>
      <c r="G52" s="20" t="s">
        <v>101</v>
      </c>
    </row>
    <row r="53" spans="1:7" x14ac:dyDescent="0.3">
      <c r="A53" s="19" t="s">
        <v>84</v>
      </c>
      <c r="B53" s="33" t="s">
        <v>134</v>
      </c>
      <c r="C53" s="20" t="s">
        <v>510</v>
      </c>
      <c r="D53" s="21" t="s">
        <v>136</v>
      </c>
      <c r="E53" s="38"/>
      <c r="F53" s="57">
        <v>210</v>
      </c>
      <c r="G53" s="20" t="s">
        <v>25</v>
      </c>
    </row>
    <row r="54" spans="1:7" x14ac:dyDescent="0.3">
      <c r="A54" s="19" t="s">
        <v>84</v>
      </c>
      <c r="B54" s="33" t="s">
        <v>511</v>
      </c>
      <c r="C54" s="20" t="s">
        <v>139</v>
      </c>
      <c r="D54" s="21" t="s">
        <v>13</v>
      </c>
      <c r="E54" s="22"/>
      <c r="F54" s="57">
        <v>6</v>
      </c>
      <c r="G54" s="20" t="s">
        <v>101</v>
      </c>
    </row>
    <row r="56" spans="1:7" x14ac:dyDescent="0.3">
      <c r="E56" s="39">
        <f>SUM(E2:E55)</f>
        <v>1326</v>
      </c>
      <c r="F56" s="39">
        <f>SUM(F2:F55)</f>
        <v>1181</v>
      </c>
    </row>
  </sheetData>
  <autoFilter ref="A1:G54" xr:uid="{83D80D6E-81FC-42F1-AEA7-34A7A613E48B}"/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AED64-47B6-471A-8995-9A035AD79111}">
  <dimension ref="A1:G40"/>
  <sheetViews>
    <sheetView workbookViewId="0">
      <pane ySplit="1" topLeftCell="A9" activePane="bottomLeft" state="frozen"/>
      <selection pane="bottomLeft" activeCell="C35" sqref="C35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20" style="18" bestFit="1" customWidth="1"/>
    <col min="5" max="5" width="20.42578125" style="24" bestFit="1" customWidth="1"/>
    <col min="6" max="6" width="22.42578125" style="18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x14ac:dyDescent="0.3">
      <c r="A2" s="19" t="s">
        <v>71</v>
      </c>
      <c r="B2" s="19" t="s">
        <v>512</v>
      </c>
      <c r="C2" s="20" t="s">
        <v>513</v>
      </c>
      <c r="D2" s="21" t="s">
        <v>13</v>
      </c>
      <c r="E2" s="22">
        <v>6</v>
      </c>
      <c r="F2" s="57"/>
      <c r="G2" s="20" t="s">
        <v>133</v>
      </c>
    </row>
    <row r="3" spans="1:7" x14ac:dyDescent="0.3">
      <c r="A3" s="19" t="s">
        <v>71</v>
      </c>
      <c r="B3" s="19" t="s">
        <v>72</v>
      </c>
      <c r="C3" s="20" t="s">
        <v>73</v>
      </c>
      <c r="D3" s="21" t="s">
        <v>64</v>
      </c>
      <c r="E3" s="22">
        <v>25</v>
      </c>
      <c r="F3" s="57"/>
      <c r="G3" s="20" t="s">
        <v>133</v>
      </c>
    </row>
    <row r="4" spans="1:7" x14ac:dyDescent="0.3">
      <c r="A4" s="19" t="s">
        <v>71</v>
      </c>
      <c r="B4" s="19" t="s">
        <v>74</v>
      </c>
      <c r="C4" s="20" t="s">
        <v>75</v>
      </c>
      <c r="D4" s="21" t="s">
        <v>64</v>
      </c>
      <c r="E4" s="22">
        <v>13</v>
      </c>
      <c r="F4" s="57"/>
      <c r="G4" s="20" t="s">
        <v>18</v>
      </c>
    </row>
    <row r="5" spans="1:7" x14ac:dyDescent="0.3">
      <c r="A5" s="19" t="s">
        <v>71</v>
      </c>
      <c r="B5" s="19" t="s">
        <v>514</v>
      </c>
      <c r="C5" s="20" t="s">
        <v>75</v>
      </c>
      <c r="D5" s="21" t="s">
        <v>64</v>
      </c>
      <c r="E5" s="22">
        <v>12</v>
      </c>
      <c r="F5" s="57"/>
      <c r="G5" s="20" t="s">
        <v>18</v>
      </c>
    </row>
    <row r="6" spans="1:7" x14ac:dyDescent="0.3">
      <c r="A6" s="19" t="s">
        <v>71</v>
      </c>
      <c r="B6" s="19" t="s">
        <v>515</v>
      </c>
      <c r="C6" s="20" t="s">
        <v>75</v>
      </c>
      <c r="D6" s="21" t="s">
        <v>64</v>
      </c>
      <c r="E6" s="22">
        <v>12</v>
      </c>
      <c r="F6" s="57"/>
      <c r="G6" s="20" t="s">
        <v>18</v>
      </c>
    </row>
    <row r="7" spans="1:7" x14ac:dyDescent="0.3">
      <c r="A7" s="19" t="s">
        <v>71</v>
      </c>
      <c r="B7" s="19" t="s">
        <v>516</v>
      </c>
      <c r="C7" s="20" t="s">
        <v>75</v>
      </c>
      <c r="D7" s="21" t="s">
        <v>64</v>
      </c>
      <c r="E7" s="22">
        <v>12</v>
      </c>
      <c r="F7" s="57"/>
      <c r="G7" s="20" t="s">
        <v>18</v>
      </c>
    </row>
    <row r="8" spans="1:7" x14ac:dyDescent="0.3">
      <c r="A8" s="19" t="s">
        <v>71</v>
      </c>
      <c r="B8" s="19" t="s">
        <v>80</v>
      </c>
      <c r="C8" s="20" t="s">
        <v>75</v>
      </c>
      <c r="D8" s="21" t="s">
        <v>64</v>
      </c>
      <c r="E8" s="22">
        <v>25</v>
      </c>
      <c r="F8" s="57"/>
      <c r="G8" s="20" t="s">
        <v>18</v>
      </c>
    </row>
    <row r="9" spans="1:7" x14ac:dyDescent="0.3">
      <c r="A9" s="19" t="s">
        <v>71</v>
      </c>
      <c r="B9" s="19" t="s">
        <v>517</v>
      </c>
      <c r="C9" s="20" t="s">
        <v>75</v>
      </c>
      <c r="D9" s="21" t="s">
        <v>64</v>
      </c>
      <c r="E9" s="22">
        <v>11</v>
      </c>
      <c r="F9" s="57"/>
      <c r="G9" s="20" t="s">
        <v>18</v>
      </c>
    </row>
    <row r="10" spans="1:7" x14ac:dyDescent="0.3">
      <c r="A10" s="19" t="s">
        <v>71</v>
      </c>
      <c r="B10" s="19" t="s">
        <v>518</v>
      </c>
      <c r="C10" s="20" t="s">
        <v>75</v>
      </c>
      <c r="D10" s="21" t="s">
        <v>64</v>
      </c>
      <c r="E10" s="22">
        <v>12</v>
      </c>
      <c r="F10" s="57"/>
      <c r="G10" s="20" t="s">
        <v>18</v>
      </c>
    </row>
    <row r="11" spans="1:7" x14ac:dyDescent="0.3">
      <c r="A11" s="19" t="s">
        <v>71</v>
      </c>
      <c r="B11" s="19" t="s">
        <v>519</v>
      </c>
      <c r="C11" s="20" t="s">
        <v>520</v>
      </c>
      <c r="D11" s="21" t="s">
        <v>13</v>
      </c>
      <c r="E11" s="22">
        <v>18</v>
      </c>
      <c r="F11" s="57"/>
      <c r="G11" s="20" t="s">
        <v>18</v>
      </c>
    </row>
    <row r="12" spans="1:7" x14ac:dyDescent="0.3">
      <c r="A12" s="19" t="s">
        <v>71</v>
      </c>
      <c r="B12" s="61" t="s">
        <v>521</v>
      </c>
      <c r="C12" s="36" t="s">
        <v>388</v>
      </c>
      <c r="D12" s="36" t="s">
        <v>389</v>
      </c>
      <c r="E12" s="37"/>
      <c r="F12" s="57">
        <v>27</v>
      </c>
      <c r="G12" s="76" t="s">
        <v>785</v>
      </c>
    </row>
    <row r="13" spans="1:7" x14ac:dyDescent="0.3">
      <c r="A13" s="19" t="s">
        <v>71</v>
      </c>
      <c r="B13" s="61" t="s">
        <v>522</v>
      </c>
      <c r="C13" s="36" t="s">
        <v>523</v>
      </c>
      <c r="D13" s="36" t="s">
        <v>389</v>
      </c>
      <c r="E13" s="37"/>
      <c r="F13" s="57">
        <v>27</v>
      </c>
      <c r="G13" s="76" t="s">
        <v>785</v>
      </c>
    </row>
    <row r="14" spans="1:7" x14ac:dyDescent="0.3">
      <c r="A14" s="19" t="s">
        <v>71</v>
      </c>
      <c r="B14" s="76" t="s">
        <v>524</v>
      </c>
      <c r="C14" s="36" t="s">
        <v>525</v>
      </c>
      <c r="D14" s="36" t="s">
        <v>136</v>
      </c>
      <c r="E14" s="57">
        <v>38</v>
      </c>
      <c r="F14" s="57"/>
      <c r="G14" s="76" t="s">
        <v>785</v>
      </c>
    </row>
    <row r="15" spans="1:7" x14ac:dyDescent="0.3">
      <c r="A15" s="19" t="s">
        <v>71</v>
      </c>
      <c r="B15" s="76" t="s">
        <v>154</v>
      </c>
      <c r="C15" s="36" t="s">
        <v>526</v>
      </c>
      <c r="D15" s="36" t="s">
        <v>136</v>
      </c>
      <c r="E15" s="57">
        <v>38</v>
      </c>
      <c r="F15" s="57"/>
      <c r="G15" s="76" t="s">
        <v>785</v>
      </c>
    </row>
    <row r="16" spans="1:7" x14ac:dyDescent="0.3">
      <c r="A16" s="19" t="s">
        <v>71</v>
      </c>
      <c r="B16" s="76" t="s">
        <v>527</v>
      </c>
      <c r="C16" s="36" t="s">
        <v>528</v>
      </c>
      <c r="D16" s="36" t="s">
        <v>136</v>
      </c>
      <c r="E16" s="57">
        <v>42</v>
      </c>
      <c r="F16" s="57"/>
      <c r="G16" s="76" t="s">
        <v>785</v>
      </c>
    </row>
    <row r="17" spans="1:7" x14ac:dyDescent="0.3">
      <c r="A17" s="19" t="s">
        <v>71</v>
      </c>
      <c r="B17" s="76" t="s">
        <v>155</v>
      </c>
      <c r="C17" s="36" t="s">
        <v>529</v>
      </c>
      <c r="D17" s="36" t="s">
        <v>136</v>
      </c>
      <c r="E17" s="57">
        <v>58</v>
      </c>
      <c r="F17" s="57"/>
      <c r="G17" s="76" t="s">
        <v>785</v>
      </c>
    </row>
    <row r="18" spans="1:7" x14ac:dyDescent="0.3">
      <c r="A18" s="19" t="s">
        <v>71</v>
      </c>
      <c r="B18" s="76" t="s">
        <v>161</v>
      </c>
      <c r="C18" s="36" t="s">
        <v>530</v>
      </c>
      <c r="D18" s="36" t="s">
        <v>136</v>
      </c>
      <c r="E18" s="57">
        <v>80</v>
      </c>
      <c r="F18" s="57"/>
      <c r="G18" s="76" t="s">
        <v>785</v>
      </c>
    </row>
    <row r="19" spans="1:7" x14ac:dyDescent="0.3">
      <c r="A19" s="19" t="s">
        <v>71</v>
      </c>
      <c r="B19" s="76" t="s">
        <v>162</v>
      </c>
      <c r="C19" s="36" t="s">
        <v>531</v>
      </c>
      <c r="D19" s="36" t="s">
        <v>13</v>
      </c>
      <c r="E19" s="57">
        <v>22</v>
      </c>
      <c r="F19" s="57"/>
      <c r="G19" s="76" t="s">
        <v>785</v>
      </c>
    </row>
    <row r="20" spans="1:7" x14ac:dyDescent="0.3">
      <c r="A20" s="19" t="s">
        <v>71</v>
      </c>
      <c r="B20" s="76" t="s">
        <v>163</v>
      </c>
      <c r="C20" s="36" t="s">
        <v>532</v>
      </c>
      <c r="D20" s="36" t="s">
        <v>13</v>
      </c>
      <c r="E20" s="57">
        <v>12</v>
      </c>
      <c r="F20" s="57"/>
      <c r="G20" s="76" t="s">
        <v>785</v>
      </c>
    </row>
    <row r="21" spans="1:7" x14ac:dyDescent="0.3">
      <c r="A21" s="19" t="s">
        <v>71</v>
      </c>
      <c r="B21" s="76" t="s">
        <v>159</v>
      </c>
      <c r="C21" s="36" t="s">
        <v>533</v>
      </c>
      <c r="D21" s="76" t="s">
        <v>136</v>
      </c>
      <c r="E21" s="57">
        <f>238-110</f>
        <v>128</v>
      </c>
      <c r="F21" s="57"/>
      <c r="G21" s="76" t="s">
        <v>785</v>
      </c>
    </row>
    <row r="22" spans="1:7" x14ac:dyDescent="0.3">
      <c r="A22" s="19" t="s">
        <v>71</v>
      </c>
      <c r="B22" s="76" t="s">
        <v>164</v>
      </c>
      <c r="C22" s="36" t="s">
        <v>534</v>
      </c>
      <c r="D22" s="76" t="s">
        <v>64</v>
      </c>
      <c r="E22" s="57">
        <v>12</v>
      </c>
      <c r="F22" s="57"/>
      <c r="G22" s="76" t="s">
        <v>785</v>
      </c>
    </row>
    <row r="23" spans="1:7" x14ac:dyDescent="0.3">
      <c r="A23" s="19" t="s">
        <v>71</v>
      </c>
      <c r="B23" s="76" t="s">
        <v>535</v>
      </c>
      <c r="C23" s="36" t="s">
        <v>536</v>
      </c>
      <c r="D23" s="76" t="s">
        <v>64</v>
      </c>
      <c r="E23" s="57">
        <v>8</v>
      </c>
      <c r="F23" s="57"/>
      <c r="G23" s="76" t="s">
        <v>785</v>
      </c>
    </row>
    <row r="24" spans="1:7" x14ac:dyDescent="0.3">
      <c r="A24" s="19" t="s">
        <v>71</v>
      </c>
      <c r="B24" s="76" t="s">
        <v>537</v>
      </c>
      <c r="C24" s="36" t="s">
        <v>538</v>
      </c>
      <c r="D24" s="76" t="s">
        <v>64</v>
      </c>
      <c r="E24" s="57">
        <v>8</v>
      </c>
      <c r="F24" s="57"/>
      <c r="G24" s="76" t="s">
        <v>785</v>
      </c>
    </row>
    <row r="25" spans="1:7" x14ac:dyDescent="0.3">
      <c r="A25" s="19" t="s">
        <v>71</v>
      </c>
      <c r="B25" s="76" t="s">
        <v>539</v>
      </c>
      <c r="C25" s="36" t="s">
        <v>540</v>
      </c>
      <c r="D25" s="76" t="s">
        <v>13</v>
      </c>
      <c r="E25" s="57">
        <v>26</v>
      </c>
      <c r="F25" s="57"/>
      <c r="G25" s="76" t="s">
        <v>785</v>
      </c>
    </row>
    <row r="26" spans="1:7" x14ac:dyDescent="0.3">
      <c r="A26" s="19" t="s">
        <v>71</v>
      </c>
      <c r="B26" s="61" t="s">
        <v>541</v>
      </c>
      <c r="C26" s="36" t="s">
        <v>542</v>
      </c>
      <c r="D26" s="36" t="s">
        <v>389</v>
      </c>
      <c r="E26" s="37"/>
      <c r="F26" s="57">
        <v>4</v>
      </c>
      <c r="G26" s="76" t="s">
        <v>785</v>
      </c>
    </row>
    <row r="27" spans="1:7" x14ac:dyDescent="0.3">
      <c r="A27" s="19" t="s">
        <v>71</v>
      </c>
      <c r="B27" s="61" t="s">
        <v>543</v>
      </c>
      <c r="C27" s="36" t="s">
        <v>544</v>
      </c>
      <c r="D27" s="36" t="s">
        <v>389</v>
      </c>
      <c r="E27" s="37"/>
      <c r="F27" s="57">
        <v>13</v>
      </c>
      <c r="G27" s="76" t="s">
        <v>785</v>
      </c>
    </row>
    <row r="28" spans="1:7" x14ac:dyDescent="0.3">
      <c r="A28" s="19" t="s">
        <v>71</v>
      </c>
      <c r="B28" s="76" t="s">
        <v>545</v>
      </c>
      <c r="C28" s="36" t="s">
        <v>546</v>
      </c>
      <c r="D28" s="36" t="s">
        <v>136</v>
      </c>
      <c r="E28" s="57">
        <v>19</v>
      </c>
      <c r="F28" s="57"/>
      <c r="G28" s="76" t="s">
        <v>785</v>
      </c>
    </row>
    <row r="29" spans="1:7" x14ac:dyDescent="0.3">
      <c r="A29" s="19" t="s">
        <v>71</v>
      </c>
      <c r="B29" s="76" t="s">
        <v>160</v>
      </c>
      <c r="C29" s="36" t="s">
        <v>547</v>
      </c>
      <c r="D29" s="36" t="s">
        <v>136</v>
      </c>
      <c r="E29" s="57">
        <v>86</v>
      </c>
      <c r="F29" s="57"/>
      <c r="G29" s="76" t="s">
        <v>785</v>
      </c>
    </row>
    <row r="30" spans="1:7" x14ac:dyDescent="0.3">
      <c r="A30" s="19" t="s">
        <v>71</v>
      </c>
      <c r="B30" s="76" t="s">
        <v>548</v>
      </c>
      <c r="C30" s="36" t="s">
        <v>549</v>
      </c>
      <c r="D30" s="36" t="s">
        <v>136</v>
      </c>
      <c r="E30" s="57">
        <v>20</v>
      </c>
      <c r="F30" s="57"/>
      <c r="G30" s="76" t="s">
        <v>785</v>
      </c>
    </row>
    <row r="31" spans="1:7" x14ac:dyDescent="0.3">
      <c r="A31" s="19" t="s">
        <v>71</v>
      </c>
      <c r="B31" s="76" t="s">
        <v>550</v>
      </c>
      <c r="C31" s="36" t="s">
        <v>551</v>
      </c>
      <c r="D31" s="36" t="s">
        <v>136</v>
      </c>
      <c r="E31" s="57">
        <v>17</v>
      </c>
      <c r="F31" s="57"/>
      <c r="G31" s="76" t="s">
        <v>785</v>
      </c>
    </row>
    <row r="32" spans="1:7" x14ac:dyDescent="0.3">
      <c r="A32" s="19" t="s">
        <v>71</v>
      </c>
      <c r="B32" s="76" t="s">
        <v>552</v>
      </c>
      <c r="C32" s="36" t="s">
        <v>551</v>
      </c>
      <c r="D32" s="36" t="s">
        <v>136</v>
      </c>
      <c r="E32" s="57">
        <v>21</v>
      </c>
      <c r="F32" s="57"/>
      <c r="G32" s="76" t="s">
        <v>785</v>
      </c>
    </row>
    <row r="33" spans="1:7" x14ac:dyDescent="0.3">
      <c r="A33" s="19" t="s">
        <v>71</v>
      </c>
      <c r="B33" s="76" t="s">
        <v>553</v>
      </c>
      <c r="C33" s="36" t="s">
        <v>554</v>
      </c>
      <c r="D33" s="36" t="s">
        <v>13</v>
      </c>
      <c r="E33" s="57">
        <v>26</v>
      </c>
      <c r="F33" s="57"/>
      <c r="G33" s="76" t="s">
        <v>785</v>
      </c>
    </row>
    <row r="34" spans="1:7" x14ac:dyDescent="0.3">
      <c r="A34" s="34"/>
      <c r="B34" s="34"/>
      <c r="C34" s="34"/>
      <c r="D34" s="34"/>
      <c r="E34" s="35"/>
      <c r="F34" s="34"/>
      <c r="G34" s="34"/>
    </row>
    <row r="35" spans="1:7" x14ac:dyDescent="0.3">
      <c r="A35" s="34"/>
      <c r="B35" s="34"/>
      <c r="C35" s="34"/>
      <c r="D35" s="34"/>
      <c r="E35" s="40">
        <f>SUM(E2:E34)</f>
        <v>807</v>
      </c>
      <c r="F35" s="40">
        <f>SUM(F2:F34)</f>
        <v>71</v>
      </c>
      <c r="G35" s="34"/>
    </row>
    <row r="36" spans="1:7" x14ac:dyDescent="0.3">
      <c r="A36" s="34"/>
      <c r="B36" s="34"/>
      <c r="C36" s="34"/>
      <c r="D36" s="34"/>
      <c r="E36" s="35"/>
      <c r="F36" s="34"/>
      <c r="G36" s="34"/>
    </row>
    <row r="37" spans="1:7" x14ac:dyDescent="0.3">
      <c r="A37" s="34"/>
      <c r="B37" s="34"/>
      <c r="C37" s="34"/>
      <c r="D37" s="34"/>
      <c r="E37" s="35"/>
      <c r="F37" s="34"/>
      <c r="G37" s="34"/>
    </row>
    <row r="38" spans="1:7" x14ac:dyDescent="0.3">
      <c r="A38" s="34"/>
      <c r="B38" s="34"/>
      <c r="C38" s="34"/>
      <c r="D38" s="34"/>
      <c r="E38" s="35"/>
      <c r="F38" s="34"/>
      <c r="G38" s="34"/>
    </row>
    <row r="39" spans="1:7" x14ac:dyDescent="0.3">
      <c r="A39" s="34"/>
      <c r="B39" s="34"/>
      <c r="C39" s="34"/>
      <c r="D39" s="34"/>
      <c r="E39" s="35"/>
      <c r="F39" s="34"/>
      <c r="G39" s="34"/>
    </row>
    <row r="40" spans="1:7" x14ac:dyDescent="0.3">
      <c r="A40" s="34"/>
      <c r="B40" s="34"/>
      <c r="C40" s="34"/>
      <c r="D40" s="34"/>
      <c r="E40" s="35"/>
      <c r="F40" s="34"/>
      <c r="G40" s="34"/>
    </row>
  </sheetData>
  <autoFilter ref="A1:G33" xr:uid="{0D7AED64-47B6-471A-8995-9A035AD79111}"/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F16EB-F513-441D-BFDB-F0EEDA631BAC}">
  <dimension ref="A1:G52"/>
  <sheetViews>
    <sheetView workbookViewId="0">
      <pane ySplit="1" topLeftCell="A14" activePane="bottomLeft" state="frozen"/>
      <selection pane="bottomLeft" activeCell="F52" sqref="F52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18.7109375" style="18" bestFit="1" customWidth="1"/>
    <col min="5" max="5" width="20.42578125" style="48" bestFit="1" customWidth="1"/>
    <col min="6" max="6" width="22.42578125" style="18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45" t="s">
        <v>4</v>
      </c>
      <c r="F1" s="26" t="s">
        <v>5</v>
      </c>
      <c r="G1" s="27" t="s">
        <v>6</v>
      </c>
    </row>
    <row r="2" spans="1:7" s="43" customFormat="1" x14ac:dyDescent="0.3">
      <c r="A2" s="19" t="s">
        <v>555</v>
      </c>
      <c r="B2" s="44" t="s">
        <v>556</v>
      </c>
      <c r="C2" s="41" t="s">
        <v>557</v>
      </c>
      <c r="D2" s="41" t="s">
        <v>389</v>
      </c>
      <c r="E2" s="46"/>
      <c r="F2" s="54">
        <v>3</v>
      </c>
      <c r="G2" s="42" t="s">
        <v>558</v>
      </c>
    </row>
    <row r="3" spans="1:7" x14ac:dyDescent="0.3">
      <c r="A3" s="19" t="s">
        <v>555</v>
      </c>
      <c r="B3" s="19" t="s">
        <v>559</v>
      </c>
      <c r="C3" s="20" t="s">
        <v>560</v>
      </c>
      <c r="D3" s="21" t="s">
        <v>17</v>
      </c>
      <c r="E3" s="47">
        <v>76</v>
      </c>
      <c r="F3" s="57"/>
      <c r="G3" s="20" t="s">
        <v>18</v>
      </c>
    </row>
    <row r="4" spans="1:7" x14ac:dyDescent="0.3">
      <c r="A4" s="19" t="s">
        <v>555</v>
      </c>
      <c r="B4" s="19" t="s">
        <v>561</v>
      </c>
      <c r="C4" s="20" t="s">
        <v>562</v>
      </c>
      <c r="D4" s="21" t="s">
        <v>13</v>
      </c>
      <c r="E4" s="47">
        <v>5</v>
      </c>
      <c r="F4" s="57"/>
      <c r="G4" s="20" t="s">
        <v>563</v>
      </c>
    </row>
    <row r="5" spans="1:7" x14ac:dyDescent="0.3">
      <c r="A5" s="19" t="s">
        <v>555</v>
      </c>
      <c r="B5" s="19" t="s">
        <v>564</v>
      </c>
      <c r="C5" s="20" t="s">
        <v>560</v>
      </c>
      <c r="D5" s="21" t="s">
        <v>17</v>
      </c>
      <c r="E5" s="47">
        <v>200</v>
      </c>
      <c r="F5" s="57"/>
      <c r="G5" s="20" t="s">
        <v>18</v>
      </c>
    </row>
    <row r="6" spans="1:7" x14ac:dyDescent="0.3">
      <c r="A6" s="19" t="s">
        <v>555</v>
      </c>
      <c r="B6" s="19" t="s">
        <v>565</v>
      </c>
      <c r="C6" s="20" t="s">
        <v>566</v>
      </c>
      <c r="D6" s="21" t="s">
        <v>13</v>
      </c>
      <c r="E6" s="47">
        <v>265</v>
      </c>
      <c r="F6" s="57"/>
      <c r="G6" s="20" t="s">
        <v>348</v>
      </c>
    </row>
    <row r="7" spans="1:7" x14ac:dyDescent="0.3">
      <c r="A7" s="19" t="s">
        <v>555</v>
      </c>
      <c r="B7" s="19" t="s">
        <v>567</v>
      </c>
      <c r="C7" s="20" t="s">
        <v>568</v>
      </c>
      <c r="D7" s="21" t="s">
        <v>13</v>
      </c>
      <c r="E7" s="47">
        <v>36</v>
      </c>
      <c r="F7" s="57"/>
      <c r="G7" s="20" t="s">
        <v>133</v>
      </c>
    </row>
    <row r="8" spans="1:7" x14ac:dyDescent="0.3">
      <c r="A8" s="19" t="s">
        <v>555</v>
      </c>
      <c r="B8" s="19" t="s">
        <v>569</v>
      </c>
      <c r="C8" s="20" t="s">
        <v>16</v>
      </c>
      <c r="D8" s="21" t="s">
        <v>17</v>
      </c>
      <c r="E8" s="47">
        <f>38+38</f>
        <v>76</v>
      </c>
      <c r="F8" s="57"/>
      <c r="G8" s="20" t="s">
        <v>18</v>
      </c>
    </row>
    <row r="9" spans="1:7" x14ac:dyDescent="0.3">
      <c r="A9" s="19" t="s">
        <v>555</v>
      </c>
      <c r="B9" s="19" t="s">
        <v>570</v>
      </c>
      <c r="C9" s="20" t="s">
        <v>16</v>
      </c>
      <c r="D9" s="21" t="s">
        <v>17</v>
      </c>
      <c r="E9" s="47">
        <f>38+38</f>
        <v>76</v>
      </c>
      <c r="F9" s="57"/>
      <c r="G9" s="20" t="s">
        <v>18</v>
      </c>
    </row>
    <row r="10" spans="1:7" x14ac:dyDescent="0.3">
      <c r="A10" s="19" t="s">
        <v>555</v>
      </c>
      <c r="B10" s="19" t="s">
        <v>571</v>
      </c>
      <c r="C10" s="20" t="s">
        <v>16</v>
      </c>
      <c r="D10" s="21" t="s">
        <v>17</v>
      </c>
      <c r="E10" s="47">
        <f>38+38</f>
        <v>76</v>
      </c>
      <c r="F10" s="57"/>
      <c r="G10" s="20" t="s">
        <v>18</v>
      </c>
    </row>
    <row r="11" spans="1:7" x14ac:dyDescent="0.3">
      <c r="A11" s="19" t="s">
        <v>555</v>
      </c>
      <c r="B11" s="19" t="s">
        <v>181</v>
      </c>
      <c r="C11" s="20" t="s">
        <v>182</v>
      </c>
      <c r="D11" s="21" t="s">
        <v>64</v>
      </c>
      <c r="E11" s="47">
        <v>24</v>
      </c>
      <c r="F11" s="57"/>
      <c r="G11" s="20" t="s">
        <v>183</v>
      </c>
    </row>
    <row r="12" spans="1:7" x14ac:dyDescent="0.3">
      <c r="A12" s="19" t="s">
        <v>555</v>
      </c>
      <c r="B12" s="19" t="s">
        <v>572</v>
      </c>
      <c r="C12" s="20" t="s">
        <v>13</v>
      </c>
      <c r="D12" s="21" t="s">
        <v>13</v>
      </c>
      <c r="E12" s="47">
        <v>5</v>
      </c>
      <c r="F12" s="57"/>
      <c r="G12" s="20" t="s">
        <v>133</v>
      </c>
    </row>
    <row r="13" spans="1:7" x14ac:dyDescent="0.3">
      <c r="A13" s="19" t="s">
        <v>555</v>
      </c>
      <c r="B13" s="19" t="s">
        <v>573</v>
      </c>
      <c r="C13" s="20" t="s">
        <v>185</v>
      </c>
      <c r="D13" s="21" t="s">
        <v>13</v>
      </c>
      <c r="E13" s="47">
        <v>30</v>
      </c>
      <c r="F13" s="57"/>
      <c r="G13" s="20" t="s">
        <v>38</v>
      </c>
    </row>
    <row r="14" spans="1:7" x14ac:dyDescent="0.3">
      <c r="A14" s="19" t="s">
        <v>555</v>
      </c>
      <c r="B14" s="19" t="s">
        <v>574</v>
      </c>
      <c r="C14" s="20" t="s">
        <v>575</v>
      </c>
      <c r="D14" s="21" t="s">
        <v>400</v>
      </c>
      <c r="E14" s="47">
        <v>12</v>
      </c>
      <c r="F14" s="57"/>
      <c r="G14" s="20" t="s">
        <v>20</v>
      </c>
    </row>
    <row r="15" spans="1:7" x14ac:dyDescent="0.3">
      <c r="A15" s="19" t="s">
        <v>555</v>
      </c>
      <c r="B15" s="19" t="s">
        <v>576</v>
      </c>
      <c r="C15" s="20" t="s">
        <v>577</v>
      </c>
      <c r="D15" s="21" t="s">
        <v>400</v>
      </c>
      <c r="E15" s="47">
        <v>19</v>
      </c>
      <c r="F15" s="57"/>
      <c r="G15" s="20" t="s">
        <v>20</v>
      </c>
    </row>
    <row r="16" spans="1:7" s="43" customFormat="1" x14ac:dyDescent="0.3">
      <c r="A16" s="19" t="s">
        <v>555</v>
      </c>
      <c r="B16" s="44" t="s">
        <v>578</v>
      </c>
      <c r="C16" s="41" t="s">
        <v>579</v>
      </c>
      <c r="D16" s="41" t="s">
        <v>389</v>
      </c>
      <c r="E16" s="47"/>
      <c r="F16" s="54">
        <v>10</v>
      </c>
      <c r="G16" s="49" t="s">
        <v>98</v>
      </c>
    </row>
    <row r="17" spans="1:7" s="43" customFormat="1" x14ac:dyDescent="0.3">
      <c r="A17" s="19" t="s">
        <v>555</v>
      </c>
      <c r="B17" s="44" t="s">
        <v>580</v>
      </c>
      <c r="C17" s="41" t="s">
        <v>581</v>
      </c>
      <c r="D17" s="41" t="s">
        <v>13</v>
      </c>
      <c r="E17" s="47"/>
      <c r="F17" s="69">
        <v>12</v>
      </c>
      <c r="G17" s="49" t="s">
        <v>101</v>
      </c>
    </row>
    <row r="18" spans="1:7" s="43" customFormat="1" x14ac:dyDescent="0.3">
      <c r="A18" s="19" t="s">
        <v>555</v>
      </c>
      <c r="B18" s="41" t="s">
        <v>582</v>
      </c>
      <c r="C18" s="41" t="s">
        <v>583</v>
      </c>
      <c r="D18" s="41" t="s">
        <v>13</v>
      </c>
      <c r="E18" s="47">
        <v>16</v>
      </c>
      <c r="F18" s="69"/>
      <c r="G18" s="49" t="s">
        <v>133</v>
      </c>
    </row>
    <row r="19" spans="1:7" s="43" customFormat="1" x14ac:dyDescent="0.3">
      <c r="A19" s="19" t="s">
        <v>555</v>
      </c>
      <c r="B19" s="41" t="s">
        <v>584</v>
      </c>
      <c r="C19" s="41" t="s">
        <v>585</v>
      </c>
      <c r="D19" s="41" t="s">
        <v>13</v>
      </c>
      <c r="E19" s="47">
        <v>25</v>
      </c>
      <c r="F19" s="69"/>
      <c r="G19" s="49" t="s">
        <v>133</v>
      </c>
    </row>
    <row r="20" spans="1:7" x14ac:dyDescent="0.3">
      <c r="A20" s="19" t="s">
        <v>555</v>
      </c>
      <c r="B20" s="19" t="s">
        <v>189</v>
      </c>
      <c r="C20" s="20" t="s">
        <v>586</v>
      </c>
      <c r="D20" s="21" t="s">
        <v>64</v>
      </c>
      <c r="E20" s="47">
        <v>20</v>
      </c>
      <c r="F20" s="57"/>
      <c r="G20" s="20" t="s">
        <v>183</v>
      </c>
    </row>
    <row r="21" spans="1:7" x14ac:dyDescent="0.3">
      <c r="A21" s="19" t="s">
        <v>555</v>
      </c>
      <c r="B21" s="19" t="s">
        <v>587</v>
      </c>
      <c r="C21" s="20" t="s">
        <v>198</v>
      </c>
      <c r="D21" s="21" t="s">
        <v>13</v>
      </c>
      <c r="E21" s="47">
        <v>25</v>
      </c>
      <c r="F21" s="57"/>
      <c r="G21" s="20" t="s">
        <v>133</v>
      </c>
    </row>
    <row r="22" spans="1:7" x14ac:dyDescent="0.3">
      <c r="A22" s="19" t="s">
        <v>555</v>
      </c>
      <c r="B22" s="19" t="s">
        <v>191</v>
      </c>
      <c r="C22" s="20" t="s">
        <v>192</v>
      </c>
      <c r="D22" s="21" t="s">
        <v>17</v>
      </c>
      <c r="E22" s="47">
        <v>62</v>
      </c>
      <c r="F22" s="57"/>
      <c r="G22" s="20" t="s">
        <v>18</v>
      </c>
    </row>
    <row r="23" spans="1:7" x14ac:dyDescent="0.3">
      <c r="A23" s="19" t="s">
        <v>555</v>
      </c>
      <c r="B23" s="33" t="s">
        <v>588</v>
      </c>
      <c r="C23" s="20" t="s">
        <v>589</v>
      </c>
      <c r="D23" s="21" t="s">
        <v>389</v>
      </c>
      <c r="E23" s="47"/>
      <c r="F23" s="58">
        <v>12</v>
      </c>
      <c r="G23" s="20" t="s">
        <v>348</v>
      </c>
    </row>
    <row r="24" spans="1:7" x14ac:dyDescent="0.3">
      <c r="A24" s="19" t="s">
        <v>555</v>
      </c>
      <c r="B24" s="33" t="s">
        <v>590</v>
      </c>
      <c r="C24" s="20" t="s">
        <v>591</v>
      </c>
      <c r="D24" s="21" t="s">
        <v>389</v>
      </c>
      <c r="E24" s="47"/>
      <c r="F24" s="58">
        <v>12</v>
      </c>
      <c r="G24" s="20" t="s">
        <v>348</v>
      </c>
    </row>
    <row r="25" spans="1:7" x14ac:dyDescent="0.3">
      <c r="A25" s="19" t="s">
        <v>555</v>
      </c>
      <c r="B25" s="19" t="s">
        <v>193</v>
      </c>
      <c r="C25" s="20" t="s">
        <v>16</v>
      </c>
      <c r="D25" s="21" t="s">
        <v>17</v>
      </c>
      <c r="E25" s="47">
        <v>51</v>
      </c>
      <c r="F25" s="57"/>
      <c r="G25" s="20" t="s">
        <v>18</v>
      </c>
    </row>
    <row r="26" spans="1:7" x14ac:dyDescent="0.3">
      <c r="A26" s="19" t="s">
        <v>555</v>
      </c>
      <c r="B26" s="33" t="s">
        <v>592</v>
      </c>
      <c r="C26" s="20" t="s">
        <v>593</v>
      </c>
      <c r="D26" s="21" t="s">
        <v>389</v>
      </c>
      <c r="E26" s="47"/>
      <c r="F26" s="57">
        <v>3</v>
      </c>
      <c r="G26" s="20" t="s">
        <v>348</v>
      </c>
    </row>
    <row r="27" spans="1:7" x14ac:dyDescent="0.3">
      <c r="A27" s="19" t="s">
        <v>555</v>
      </c>
      <c r="B27" s="33" t="s">
        <v>594</v>
      </c>
      <c r="C27" s="20" t="s">
        <v>595</v>
      </c>
      <c r="D27" s="21" t="s">
        <v>64</v>
      </c>
      <c r="E27" s="77"/>
      <c r="F27" s="71">
        <v>16</v>
      </c>
      <c r="G27" s="20" t="s">
        <v>348</v>
      </c>
    </row>
    <row r="28" spans="1:7" x14ac:dyDescent="0.3">
      <c r="A28" s="19" t="s">
        <v>555</v>
      </c>
      <c r="B28" s="33" t="s">
        <v>596</v>
      </c>
      <c r="C28" s="20" t="s">
        <v>597</v>
      </c>
      <c r="D28" s="21" t="s">
        <v>64</v>
      </c>
      <c r="E28" s="77"/>
      <c r="F28" s="71">
        <v>16</v>
      </c>
      <c r="G28" s="20" t="s">
        <v>348</v>
      </c>
    </row>
    <row r="29" spans="1:7" x14ac:dyDescent="0.3">
      <c r="A29" s="19" t="s">
        <v>598</v>
      </c>
      <c r="B29" s="33" t="s">
        <v>599</v>
      </c>
      <c r="C29" s="20" t="s">
        <v>557</v>
      </c>
      <c r="D29" s="21" t="s">
        <v>389</v>
      </c>
      <c r="E29" s="77"/>
      <c r="F29" s="71">
        <v>3</v>
      </c>
      <c r="G29" s="20" t="s">
        <v>348</v>
      </c>
    </row>
    <row r="30" spans="1:7" x14ac:dyDescent="0.3">
      <c r="A30" s="19" t="s">
        <v>598</v>
      </c>
      <c r="B30" s="19" t="s">
        <v>201</v>
      </c>
      <c r="C30" s="20" t="s">
        <v>202</v>
      </c>
      <c r="D30" s="21" t="s">
        <v>17</v>
      </c>
      <c r="E30" s="47">
        <v>100</v>
      </c>
      <c r="F30" s="57"/>
      <c r="G30" s="20" t="s">
        <v>18</v>
      </c>
    </row>
    <row r="31" spans="1:7" x14ac:dyDescent="0.3">
      <c r="A31" s="19" t="s">
        <v>598</v>
      </c>
      <c r="B31" s="33" t="s">
        <v>600</v>
      </c>
      <c r="C31" s="20" t="s">
        <v>601</v>
      </c>
      <c r="D31" s="21" t="s">
        <v>389</v>
      </c>
      <c r="E31" s="47"/>
      <c r="F31" s="57">
        <v>12</v>
      </c>
      <c r="G31" s="20"/>
    </row>
    <row r="32" spans="1:7" x14ac:dyDescent="0.3">
      <c r="A32" s="19" t="s">
        <v>598</v>
      </c>
      <c r="B32" s="33" t="s">
        <v>602</v>
      </c>
      <c r="C32" s="20" t="s">
        <v>603</v>
      </c>
      <c r="D32" s="21" t="s">
        <v>389</v>
      </c>
      <c r="E32" s="47"/>
      <c r="F32" s="57">
        <v>12</v>
      </c>
      <c r="G32" s="20"/>
    </row>
    <row r="33" spans="1:7" x14ac:dyDescent="0.3">
      <c r="A33" s="19" t="s">
        <v>598</v>
      </c>
      <c r="B33" s="19" t="s">
        <v>203</v>
      </c>
      <c r="C33" s="20" t="s">
        <v>16</v>
      </c>
      <c r="D33" s="21" t="s">
        <v>17</v>
      </c>
      <c r="E33" s="47">
        <v>62</v>
      </c>
      <c r="F33" s="57"/>
      <c r="G33" s="20" t="s">
        <v>18</v>
      </c>
    </row>
    <row r="34" spans="1:7" x14ac:dyDescent="0.3">
      <c r="A34" s="19" t="s">
        <v>598</v>
      </c>
      <c r="B34" s="19" t="s">
        <v>604</v>
      </c>
      <c r="C34" s="20" t="s">
        <v>605</v>
      </c>
      <c r="D34" s="21" t="s">
        <v>13</v>
      </c>
      <c r="E34" s="47">
        <v>181</v>
      </c>
      <c r="F34" s="57"/>
      <c r="G34" s="20" t="s">
        <v>348</v>
      </c>
    </row>
    <row r="35" spans="1:7" x14ac:dyDescent="0.3">
      <c r="A35" s="19" t="s">
        <v>598</v>
      </c>
      <c r="B35" s="19" t="s">
        <v>606</v>
      </c>
      <c r="C35" s="20" t="s">
        <v>607</v>
      </c>
      <c r="D35" s="21" t="s">
        <v>13</v>
      </c>
      <c r="E35" s="47">
        <v>6</v>
      </c>
      <c r="F35" s="57"/>
      <c r="G35" s="20" t="s">
        <v>18</v>
      </c>
    </row>
    <row r="36" spans="1:7" x14ac:dyDescent="0.3">
      <c r="A36" s="19" t="s">
        <v>598</v>
      </c>
      <c r="B36" s="19" t="s">
        <v>205</v>
      </c>
      <c r="C36" s="20" t="s">
        <v>16</v>
      </c>
      <c r="D36" s="21" t="s">
        <v>17</v>
      </c>
      <c r="E36" s="47">
        <v>62</v>
      </c>
      <c r="F36" s="57"/>
      <c r="G36" s="20" t="s">
        <v>18</v>
      </c>
    </row>
    <row r="37" spans="1:7" x14ac:dyDescent="0.3">
      <c r="A37" s="19" t="s">
        <v>598</v>
      </c>
      <c r="B37" s="33" t="s">
        <v>608</v>
      </c>
      <c r="C37" s="20" t="s">
        <v>609</v>
      </c>
      <c r="D37" s="21" t="s">
        <v>389</v>
      </c>
      <c r="E37" s="47"/>
      <c r="F37" s="57">
        <v>12</v>
      </c>
      <c r="G37" s="20" t="s">
        <v>348</v>
      </c>
    </row>
    <row r="38" spans="1:7" x14ac:dyDescent="0.3">
      <c r="A38" s="19" t="s">
        <v>598</v>
      </c>
      <c r="B38" s="33" t="s">
        <v>610</v>
      </c>
      <c r="C38" s="20" t="s">
        <v>611</v>
      </c>
      <c r="D38" s="21" t="s">
        <v>389</v>
      </c>
      <c r="E38" s="47"/>
      <c r="F38" s="57">
        <v>12</v>
      </c>
      <c r="G38" s="20" t="s">
        <v>558</v>
      </c>
    </row>
    <row r="39" spans="1:7" x14ac:dyDescent="0.3">
      <c r="A39" s="19" t="s">
        <v>598</v>
      </c>
      <c r="B39" s="19" t="s">
        <v>204</v>
      </c>
      <c r="C39" s="20" t="s">
        <v>16</v>
      </c>
      <c r="D39" s="21" t="s">
        <v>17</v>
      </c>
      <c r="E39" s="47">
        <v>62</v>
      </c>
      <c r="F39" s="57"/>
      <c r="G39" s="20" t="s">
        <v>18</v>
      </c>
    </row>
    <row r="40" spans="1:7" x14ac:dyDescent="0.3">
      <c r="A40" s="19" t="s">
        <v>598</v>
      </c>
      <c r="B40" s="19" t="s">
        <v>612</v>
      </c>
      <c r="C40" s="20" t="s">
        <v>208</v>
      </c>
      <c r="D40" s="21" t="s">
        <v>13</v>
      </c>
      <c r="E40" s="47">
        <v>32</v>
      </c>
      <c r="F40" s="57"/>
      <c r="G40" s="20" t="s">
        <v>38</v>
      </c>
    </row>
    <row r="41" spans="1:7" x14ac:dyDescent="0.3">
      <c r="A41" s="19" t="s">
        <v>598</v>
      </c>
      <c r="B41" s="19" t="s">
        <v>613</v>
      </c>
      <c r="C41" s="20" t="s">
        <v>614</v>
      </c>
      <c r="D41" s="21" t="s">
        <v>400</v>
      </c>
      <c r="E41" s="47">
        <v>19</v>
      </c>
      <c r="F41" s="57"/>
      <c r="G41" s="20" t="s">
        <v>20</v>
      </c>
    </row>
    <row r="42" spans="1:7" x14ac:dyDescent="0.3">
      <c r="A42" s="19" t="s">
        <v>598</v>
      </c>
      <c r="B42" s="19" t="s">
        <v>615</v>
      </c>
      <c r="C42" s="20" t="s">
        <v>616</v>
      </c>
      <c r="D42" s="21" t="s">
        <v>400</v>
      </c>
      <c r="E42" s="47">
        <v>12</v>
      </c>
      <c r="F42" s="57"/>
      <c r="G42" s="20" t="s">
        <v>20</v>
      </c>
    </row>
    <row r="43" spans="1:7" x14ac:dyDescent="0.3">
      <c r="A43" s="19" t="s">
        <v>598</v>
      </c>
      <c r="B43" s="19" t="s">
        <v>212</v>
      </c>
      <c r="C43" s="20" t="s">
        <v>617</v>
      </c>
      <c r="D43" s="21" t="s">
        <v>64</v>
      </c>
      <c r="E43" s="47">
        <v>23</v>
      </c>
      <c r="F43" s="57"/>
      <c r="G43" s="20" t="s">
        <v>133</v>
      </c>
    </row>
    <row r="44" spans="1:7" x14ac:dyDescent="0.3">
      <c r="A44" s="19" t="s">
        <v>598</v>
      </c>
      <c r="B44" s="19" t="s">
        <v>618</v>
      </c>
      <c r="C44" s="20" t="s">
        <v>619</v>
      </c>
      <c r="D44" s="21" t="s">
        <v>13</v>
      </c>
      <c r="E44" s="47">
        <v>5</v>
      </c>
      <c r="F44" s="57"/>
      <c r="G44" s="20" t="s">
        <v>25</v>
      </c>
    </row>
    <row r="45" spans="1:7" x14ac:dyDescent="0.3">
      <c r="A45" s="19" t="s">
        <v>598</v>
      </c>
      <c r="B45" s="19" t="s">
        <v>620</v>
      </c>
      <c r="C45" s="20" t="s">
        <v>215</v>
      </c>
      <c r="D45" s="21" t="s">
        <v>13</v>
      </c>
      <c r="E45" s="47">
        <v>24</v>
      </c>
      <c r="F45" s="57"/>
      <c r="G45" s="20" t="s">
        <v>348</v>
      </c>
    </row>
    <row r="46" spans="1:7" x14ac:dyDescent="0.3">
      <c r="A46" s="19" t="s">
        <v>598</v>
      </c>
      <c r="B46" s="19" t="s">
        <v>216</v>
      </c>
      <c r="C46" s="20" t="s">
        <v>217</v>
      </c>
      <c r="D46" s="21" t="s">
        <v>64</v>
      </c>
      <c r="E46" s="47">
        <v>25</v>
      </c>
      <c r="F46" s="57"/>
      <c r="G46" s="20" t="s">
        <v>183</v>
      </c>
    </row>
    <row r="47" spans="1:7" x14ac:dyDescent="0.3">
      <c r="A47" s="19" t="s">
        <v>598</v>
      </c>
      <c r="B47" s="19" t="s">
        <v>218</v>
      </c>
      <c r="C47" s="20" t="s">
        <v>16</v>
      </c>
      <c r="D47" s="21" t="s">
        <v>17</v>
      </c>
      <c r="E47" s="47">
        <v>42</v>
      </c>
      <c r="F47" s="57"/>
      <c r="G47" s="20" t="s">
        <v>219</v>
      </c>
    </row>
    <row r="48" spans="1:7" x14ac:dyDescent="0.3">
      <c r="A48" s="19" t="s">
        <v>598</v>
      </c>
      <c r="B48" s="19" t="s">
        <v>220</v>
      </c>
      <c r="C48" s="20" t="s">
        <v>16</v>
      </c>
      <c r="D48" s="21" t="s">
        <v>17</v>
      </c>
      <c r="E48" s="47">
        <v>38</v>
      </c>
      <c r="F48" s="57"/>
      <c r="G48" s="20" t="s">
        <v>18</v>
      </c>
    </row>
    <row r="49" spans="1:7" x14ac:dyDescent="0.3">
      <c r="A49" s="19" t="s">
        <v>598</v>
      </c>
      <c r="B49" s="19" t="s">
        <v>221</v>
      </c>
      <c r="C49" s="20" t="s">
        <v>16</v>
      </c>
      <c r="D49" s="21" t="s">
        <v>17</v>
      </c>
      <c r="E49" s="47">
        <v>48</v>
      </c>
      <c r="F49" s="57"/>
      <c r="G49" s="20" t="s">
        <v>18</v>
      </c>
    </row>
    <row r="50" spans="1:7" x14ac:dyDescent="0.3">
      <c r="A50" s="19" t="s">
        <v>598</v>
      </c>
      <c r="B50" s="19" t="s">
        <v>621</v>
      </c>
      <c r="C50" s="20" t="s">
        <v>622</v>
      </c>
      <c r="D50" s="21" t="s">
        <v>13</v>
      </c>
      <c r="E50" s="47">
        <v>56</v>
      </c>
      <c r="F50" s="57"/>
      <c r="G50" s="20" t="s">
        <v>348</v>
      </c>
    </row>
    <row r="52" spans="1:7" x14ac:dyDescent="0.3">
      <c r="E52" s="50">
        <f>SUM(E2:E51)</f>
        <v>1896</v>
      </c>
      <c r="F52" s="50">
        <f>SUM(F2:F51)</f>
        <v>135</v>
      </c>
    </row>
  </sheetData>
  <autoFilter ref="A1:G65" xr:uid="{831F16EB-F513-441D-BFDB-F0EEDA631BAC}"/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76E5-1DD2-422C-A592-CF5FABA7AFA9}">
  <dimension ref="A1:G35"/>
  <sheetViews>
    <sheetView workbookViewId="0">
      <pane ySplit="1" topLeftCell="A20" activePane="bottomLeft" state="frozen"/>
      <selection pane="bottomLeft" activeCell="D15" sqref="D15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21.140625" style="18" bestFit="1" customWidth="1"/>
    <col min="5" max="5" width="20.42578125" style="24" bestFit="1" customWidth="1"/>
    <col min="6" max="6" width="22.42578125" style="18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x14ac:dyDescent="0.3">
      <c r="A2" s="19" t="s">
        <v>337</v>
      </c>
      <c r="B2" s="19" t="s">
        <v>623</v>
      </c>
      <c r="C2" s="20" t="s">
        <v>624</v>
      </c>
      <c r="D2" s="21" t="s">
        <v>13</v>
      </c>
      <c r="E2" s="22">
        <f>4+15+16+16</f>
        <v>51</v>
      </c>
      <c r="F2" s="57"/>
      <c r="G2" s="20" t="s">
        <v>124</v>
      </c>
    </row>
    <row r="3" spans="1:7" x14ac:dyDescent="0.3">
      <c r="A3" s="19" t="s">
        <v>344</v>
      </c>
      <c r="B3" s="19" t="s">
        <v>625</v>
      </c>
      <c r="C3" s="20" t="s">
        <v>347</v>
      </c>
      <c r="D3" s="21" t="s">
        <v>13</v>
      </c>
      <c r="E3" s="22">
        <v>15</v>
      </c>
      <c r="F3" s="57"/>
      <c r="G3" s="20" t="s">
        <v>348</v>
      </c>
    </row>
    <row r="4" spans="1:7" x14ac:dyDescent="0.3">
      <c r="A4" s="19" t="s">
        <v>344</v>
      </c>
      <c r="B4" s="19" t="s">
        <v>626</v>
      </c>
      <c r="C4" s="20" t="s">
        <v>627</v>
      </c>
      <c r="D4" s="21" t="s">
        <v>13</v>
      </c>
      <c r="E4" s="22">
        <v>8</v>
      </c>
      <c r="F4" s="57"/>
      <c r="G4" s="20"/>
    </row>
    <row r="5" spans="1:7" x14ac:dyDescent="0.3">
      <c r="A5" s="19" t="s">
        <v>344</v>
      </c>
      <c r="B5" s="19" t="s">
        <v>628</v>
      </c>
      <c r="C5" s="20" t="s">
        <v>350</v>
      </c>
      <c r="D5" s="21" t="s">
        <v>13</v>
      </c>
      <c r="E5" s="22">
        <v>80</v>
      </c>
      <c r="F5" s="57"/>
      <c r="G5" s="20" t="s">
        <v>46</v>
      </c>
    </row>
    <row r="6" spans="1:7" x14ac:dyDescent="0.3">
      <c r="A6" s="19" t="s">
        <v>344</v>
      </c>
      <c r="B6" s="19" t="s">
        <v>370</v>
      </c>
      <c r="C6" s="20" t="s">
        <v>629</v>
      </c>
      <c r="D6" s="21" t="s">
        <v>400</v>
      </c>
      <c r="E6" s="22">
        <v>23</v>
      </c>
      <c r="F6" s="57"/>
      <c r="G6" s="20" t="s">
        <v>46</v>
      </c>
    </row>
    <row r="7" spans="1:7" x14ac:dyDescent="0.3">
      <c r="A7" s="19" t="s">
        <v>344</v>
      </c>
      <c r="B7" s="19" t="s">
        <v>630</v>
      </c>
      <c r="C7" s="20" t="s">
        <v>354</v>
      </c>
      <c r="D7" s="21" t="s">
        <v>400</v>
      </c>
      <c r="E7" s="22">
        <v>10</v>
      </c>
      <c r="F7" s="57"/>
      <c r="G7" s="20" t="s">
        <v>46</v>
      </c>
    </row>
    <row r="8" spans="1:7" x14ac:dyDescent="0.3">
      <c r="A8" s="19" t="s">
        <v>344</v>
      </c>
      <c r="B8" s="19" t="s">
        <v>373</v>
      </c>
      <c r="C8" s="20" t="s">
        <v>631</v>
      </c>
      <c r="D8" s="21" t="s">
        <v>400</v>
      </c>
      <c r="E8" s="22">
        <v>23</v>
      </c>
      <c r="F8" s="57"/>
      <c r="G8" s="20" t="s">
        <v>46</v>
      </c>
    </row>
    <row r="9" spans="1:7" x14ac:dyDescent="0.3">
      <c r="A9" s="19" t="s">
        <v>344</v>
      </c>
      <c r="B9" s="19" t="s">
        <v>632</v>
      </c>
      <c r="C9" s="20" t="s">
        <v>354</v>
      </c>
      <c r="D9" s="21" t="s">
        <v>400</v>
      </c>
      <c r="E9" s="22">
        <v>10</v>
      </c>
      <c r="F9" s="57"/>
      <c r="G9" s="20" t="s">
        <v>46</v>
      </c>
    </row>
    <row r="10" spans="1:7" x14ac:dyDescent="0.3">
      <c r="A10" s="19" t="s">
        <v>344</v>
      </c>
      <c r="B10" s="19" t="s">
        <v>633</v>
      </c>
      <c r="C10" s="20" t="s">
        <v>358</v>
      </c>
      <c r="D10" s="21" t="s">
        <v>400</v>
      </c>
      <c r="E10" s="22">
        <v>5</v>
      </c>
      <c r="F10" s="57"/>
      <c r="G10" s="20" t="s">
        <v>46</v>
      </c>
    </row>
    <row r="11" spans="1:7" x14ac:dyDescent="0.3">
      <c r="A11" s="19" t="s">
        <v>344</v>
      </c>
      <c r="B11" s="33" t="s">
        <v>634</v>
      </c>
      <c r="C11" s="20" t="s">
        <v>635</v>
      </c>
      <c r="D11" s="21" t="s">
        <v>389</v>
      </c>
      <c r="E11" s="22"/>
      <c r="F11" s="57">
        <v>4</v>
      </c>
      <c r="G11" s="20" t="s">
        <v>46</v>
      </c>
    </row>
    <row r="12" spans="1:7" x14ac:dyDescent="0.3">
      <c r="A12" s="19" t="s">
        <v>344</v>
      </c>
      <c r="B12" s="19" t="s">
        <v>360</v>
      </c>
      <c r="C12" s="20" t="s">
        <v>309</v>
      </c>
      <c r="D12" s="21" t="s">
        <v>64</v>
      </c>
      <c r="E12" s="22">
        <v>21</v>
      </c>
      <c r="F12" s="57"/>
      <c r="G12" s="20" t="s">
        <v>348</v>
      </c>
    </row>
    <row r="13" spans="1:7" x14ac:dyDescent="0.3">
      <c r="A13" s="19" t="s">
        <v>344</v>
      </c>
      <c r="B13" s="19" t="s">
        <v>636</v>
      </c>
      <c r="C13" s="20" t="s">
        <v>361</v>
      </c>
      <c r="D13" s="21" t="s">
        <v>400</v>
      </c>
      <c r="E13" s="22">
        <v>10</v>
      </c>
      <c r="F13" s="57"/>
      <c r="G13" s="20" t="s">
        <v>46</v>
      </c>
    </row>
    <row r="14" spans="1:7" x14ac:dyDescent="0.3">
      <c r="A14" s="19" t="s">
        <v>344</v>
      </c>
      <c r="B14" s="19" t="s">
        <v>637</v>
      </c>
      <c r="C14" s="20" t="s">
        <v>363</v>
      </c>
      <c r="D14" s="21" t="s">
        <v>400</v>
      </c>
      <c r="E14" s="22">
        <v>10</v>
      </c>
      <c r="F14" s="57"/>
      <c r="G14" s="20" t="s">
        <v>46</v>
      </c>
    </row>
    <row r="15" spans="1:7" x14ac:dyDescent="0.3">
      <c r="A15" s="19" t="s">
        <v>344</v>
      </c>
      <c r="B15" s="19" t="s">
        <v>638</v>
      </c>
      <c r="C15" s="20" t="s">
        <v>639</v>
      </c>
      <c r="D15" s="21" t="s">
        <v>400</v>
      </c>
      <c r="E15" s="22">
        <v>23</v>
      </c>
      <c r="F15" s="57"/>
      <c r="G15" s="20" t="s">
        <v>46</v>
      </c>
    </row>
    <row r="16" spans="1:7" x14ac:dyDescent="0.3">
      <c r="A16" s="19" t="s">
        <v>344</v>
      </c>
      <c r="B16" s="19" t="s">
        <v>640</v>
      </c>
      <c r="C16" s="20" t="s">
        <v>354</v>
      </c>
      <c r="D16" s="21" t="s">
        <v>400</v>
      </c>
      <c r="E16" s="22">
        <v>10</v>
      </c>
      <c r="F16" s="57"/>
      <c r="G16" s="20" t="s">
        <v>46</v>
      </c>
    </row>
    <row r="17" spans="1:7" x14ac:dyDescent="0.3">
      <c r="A17" s="19" t="s">
        <v>344</v>
      </c>
      <c r="B17" s="19" t="s">
        <v>641</v>
      </c>
      <c r="C17" s="20" t="s">
        <v>642</v>
      </c>
      <c r="D17" s="21" t="s">
        <v>400</v>
      </c>
      <c r="E17" s="22">
        <v>23</v>
      </c>
      <c r="F17" s="57"/>
      <c r="G17" s="20" t="s">
        <v>46</v>
      </c>
    </row>
    <row r="18" spans="1:7" x14ac:dyDescent="0.3">
      <c r="A18" s="19" t="s">
        <v>344</v>
      </c>
      <c r="B18" s="19" t="s">
        <v>643</v>
      </c>
      <c r="C18" s="20" t="s">
        <v>354</v>
      </c>
      <c r="D18" s="21" t="s">
        <v>400</v>
      </c>
      <c r="E18" s="22">
        <v>10</v>
      </c>
      <c r="F18" s="57"/>
      <c r="G18" s="20" t="s">
        <v>46</v>
      </c>
    </row>
    <row r="19" spans="1:7" x14ac:dyDescent="0.3">
      <c r="A19" s="19" t="s">
        <v>344</v>
      </c>
      <c r="B19" s="19" t="s">
        <v>644</v>
      </c>
      <c r="C19" s="20" t="s">
        <v>368</v>
      </c>
      <c r="D19" s="21" t="s">
        <v>127</v>
      </c>
      <c r="E19" s="22">
        <v>336</v>
      </c>
      <c r="F19" s="57"/>
      <c r="G19" s="20" t="s">
        <v>128</v>
      </c>
    </row>
    <row r="20" spans="1:7" x14ac:dyDescent="0.3">
      <c r="A20" s="19" t="s">
        <v>344</v>
      </c>
      <c r="B20" s="19" t="s">
        <v>645</v>
      </c>
      <c r="C20" s="20" t="s">
        <v>368</v>
      </c>
      <c r="D20" s="21" t="s">
        <v>127</v>
      </c>
      <c r="E20" s="22">
        <v>336</v>
      </c>
      <c r="F20" s="57"/>
      <c r="G20" s="20" t="s">
        <v>128</v>
      </c>
    </row>
    <row r="21" spans="1:7" x14ac:dyDescent="0.3">
      <c r="A21" s="19" t="s">
        <v>344</v>
      </c>
      <c r="B21" s="19" t="s">
        <v>646</v>
      </c>
      <c r="C21" s="20" t="s">
        <v>372</v>
      </c>
      <c r="D21" s="20" t="s">
        <v>127</v>
      </c>
      <c r="E21" s="38">
        <v>53</v>
      </c>
      <c r="F21" s="57"/>
      <c r="G21" s="20" t="s">
        <v>128</v>
      </c>
    </row>
    <row r="22" spans="1:7" x14ac:dyDescent="0.3">
      <c r="A22" s="19" t="s">
        <v>344</v>
      </c>
      <c r="B22" s="19" t="s">
        <v>647</v>
      </c>
      <c r="C22" s="20" t="s">
        <v>372</v>
      </c>
      <c r="D22" s="20" t="s">
        <v>127</v>
      </c>
      <c r="E22" s="38">
        <v>66</v>
      </c>
      <c r="F22" s="57"/>
      <c r="G22" s="20" t="s">
        <v>128</v>
      </c>
    </row>
    <row r="23" spans="1:7" x14ac:dyDescent="0.3">
      <c r="A23" s="19" t="s">
        <v>344</v>
      </c>
      <c r="B23" s="19" t="s">
        <v>374</v>
      </c>
      <c r="C23" s="20" t="s">
        <v>347</v>
      </c>
      <c r="D23" s="21" t="s">
        <v>13</v>
      </c>
      <c r="E23" s="22">
        <v>7</v>
      </c>
      <c r="F23" s="57"/>
      <c r="G23" s="20" t="s">
        <v>46</v>
      </c>
    </row>
    <row r="24" spans="1:7" x14ac:dyDescent="0.3">
      <c r="A24" s="19" t="s">
        <v>344</v>
      </c>
      <c r="B24" s="19" t="s">
        <v>648</v>
      </c>
      <c r="C24" s="20" t="s">
        <v>649</v>
      </c>
      <c r="D24" s="21" t="s">
        <v>13</v>
      </c>
      <c r="E24" s="22">
        <v>6</v>
      </c>
      <c r="F24" s="57"/>
      <c r="G24" s="20" t="s">
        <v>46</v>
      </c>
    </row>
    <row r="25" spans="1:7" x14ac:dyDescent="0.3">
      <c r="A25" s="19" t="s">
        <v>344</v>
      </c>
      <c r="B25" s="33" t="s">
        <v>650</v>
      </c>
      <c r="C25" s="20" t="s">
        <v>651</v>
      </c>
      <c r="D25" s="21" t="s">
        <v>13</v>
      </c>
      <c r="E25" s="22"/>
      <c r="F25" s="57">
        <v>6</v>
      </c>
      <c r="G25" s="20" t="s">
        <v>101</v>
      </c>
    </row>
    <row r="26" spans="1:7" x14ac:dyDescent="0.3">
      <c r="A26" s="19" t="s">
        <v>375</v>
      </c>
      <c r="B26" s="19" t="s">
        <v>652</v>
      </c>
      <c r="C26" s="20" t="s">
        <v>377</v>
      </c>
      <c r="D26" s="21" t="s">
        <v>13</v>
      </c>
      <c r="E26" s="22">
        <v>6</v>
      </c>
      <c r="F26" s="57"/>
      <c r="G26" s="20" t="s">
        <v>98</v>
      </c>
    </row>
    <row r="27" spans="1:7" x14ac:dyDescent="0.3">
      <c r="A27" s="19" t="s">
        <v>375</v>
      </c>
      <c r="B27" s="19" t="s">
        <v>653</v>
      </c>
      <c r="C27" s="20" t="s">
        <v>347</v>
      </c>
      <c r="D27" s="21" t="s">
        <v>13</v>
      </c>
      <c r="E27" s="22">
        <v>24</v>
      </c>
      <c r="F27" s="57"/>
      <c r="G27" s="20" t="s">
        <v>348</v>
      </c>
    </row>
    <row r="28" spans="1:7" x14ac:dyDescent="0.3">
      <c r="A28" s="19" t="s">
        <v>375</v>
      </c>
      <c r="B28" s="19" t="s">
        <v>243</v>
      </c>
      <c r="C28" s="20" t="s">
        <v>380</v>
      </c>
      <c r="D28" s="21" t="s">
        <v>127</v>
      </c>
      <c r="E28" s="22">
        <v>145</v>
      </c>
      <c r="F28" s="57"/>
      <c r="G28" s="20" t="s">
        <v>348</v>
      </c>
    </row>
    <row r="29" spans="1:7" x14ac:dyDescent="0.3">
      <c r="A29" s="19" t="s">
        <v>375</v>
      </c>
      <c r="B29" s="19" t="s">
        <v>654</v>
      </c>
      <c r="C29" s="20" t="s">
        <v>380</v>
      </c>
      <c r="D29" s="21" t="s">
        <v>127</v>
      </c>
      <c r="E29" s="22">
        <v>51</v>
      </c>
      <c r="F29" s="57"/>
      <c r="G29" s="20" t="s">
        <v>348</v>
      </c>
    </row>
    <row r="30" spans="1:7" x14ac:dyDescent="0.3">
      <c r="A30" s="19" t="s">
        <v>375</v>
      </c>
      <c r="B30" s="33" t="s">
        <v>655</v>
      </c>
      <c r="C30" s="20" t="s">
        <v>656</v>
      </c>
      <c r="D30" s="21" t="s">
        <v>452</v>
      </c>
      <c r="E30" s="22"/>
      <c r="F30" s="57">
        <v>63</v>
      </c>
      <c r="G30" s="20" t="s">
        <v>98</v>
      </c>
    </row>
    <row r="31" spans="1:7" x14ac:dyDescent="0.3">
      <c r="A31" s="19" t="s">
        <v>375</v>
      </c>
      <c r="B31" s="33" t="s">
        <v>657</v>
      </c>
      <c r="C31" s="20" t="s">
        <v>658</v>
      </c>
      <c r="D31" s="21" t="s">
        <v>452</v>
      </c>
      <c r="E31" s="22"/>
      <c r="F31" s="57">
        <v>9</v>
      </c>
      <c r="G31" s="20" t="s">
        <v>98</v>
      </c>
    </row>
    <row r="32" spans="1:7" x14ac:dyDescent="0.3">
      <c r="A32" s="19" t="s">
        <v>375</v>
      </c>
      <c r="B32" s="19" t="s">
        <v>659</v>
      </c>
      <c r="C32" s="20" t="s">
        <v>383</v>
      </c>
      <c r="D32" s="21" t="s">
        <v>400</v>
      </c>
      <c r="E32" s="22">
        <v>1</v>
      </c>
      <c r="F32" s="57"/>
      <c r="G32" s="20" t="s">
        <v>46</v>
      </c>
    </row>
    <row r="33" spans="1:7" x14ac:dyDescent="0.3">
      <c r="A33" s="19" t="s">
        <v>375</v>
      </c>
      <c r="B33" s="19" t="s">
        <v>660</v>
      </c>
      <c r="C33" s="20" t="s">
        <v>383</v>
      </c>
      <c r="D33" s="21" t="s">
        <v>400</v>
      </c>
      <c r="E33" s="22">
        <v>1</v>
      </c>
      <c r="F33" s="57"/>
      <c r="G33" s="20" t="s">
        <v>46</v>
      </c>
    </row>
    <row r="35" spans="1:7" x14ac:dyDescent="0.3">
      <c r="E35" s="39">
        <f>SUM(E2:E34)</f>
        <v>1364</v>
      </c>
      <c r="F35" s="39">
        <f>SUM(F2:F34)</f>
        <v>82</v>
      </c>
    </row>
  </sheetData>
  <autoFilter ref="A1:G33" xr:uid="{DC0A76E5-1DD2-422C-A592-CF5FABA7AFA9}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BFF0F-589A-4F95-B06A-3FD780AB7118}">
  <dimension ref="A1:G46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21.140625" style="18" bestFit="1" customWidth="1"/>
    <col min="5" max="5" width="20.42578125" style="24" bestFit="1" customWidth="1"/>
    <col min="6" max="6" width="22.42578125" style="18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x14ac:dyDescent="0.3">
      <c r="A2" s="19" t="s">
        <v>225</v>
      </c>
      <c r="B2" s="19" t="s">
        <v>226</v>
      </c>
      <c r="C2" s="20" t="s">
        <v>16</v>
      </c>
      <c r="D2" s="21" t="s">
        <v>17</v>
      </c>
      <c r="E2" s="22">
        <v>62</v>
      </c>
      <c r="F2" s="57"/>
      <c r="G2" s="20" t="s">
        <v>18</v>
      </c>
    </row>
    <row r="3" spans="1:7" x14ac:dyDescent="0.3">
      <c r="A3" s="19" t="s">
        <v>225</v>
      </c>
      <c r="B3" s="33" t="s">
        <v>661</v>
      </c>
      <c r="C3" s="20" t="s">
        <v>557</v>
      </c>
      <c r="D3" s="21" t="s">
        <v>389</v>
      </c>
      <c r="E3" s="22"/>
      <c r="F3" s="57">
        <v>3</v>
      </c>
      <c r="G3" s="20" t="s">
        <v>348</v>
      </c>
    </row>
    <row r="4" spans="1:7" x14ac:dyDescent="0.3">
      <c r="A4" s="19" t="s">
        <v>225</v>
      </c>
      <c r="B4" s="33" t="s">
        <v>662</v>
      </c>
      <c r="C4" s="20" t="s">
        <v>663</v>
      </c>
      <c r="D4" s="21" t="s">
        <v>389</v>
      </c>
      <c r="E4" s="22"/>
      <c r="F4" s="57">
        <v>10</v>
      </c>
      <c r="G4" s="20" t="s">
        <v>348</v>
      </c>
    </row>
    <row r="5" spans="1:7" x14ac:dyDescent="0.3">
      <c r="A5" s="19" t="s">
        <v>225</v>
      </c>
      <c r="B5" s="19" t="s">
        <v>227</v>
      </c>
      <c r="C5" s="20" t="s">
        <v>16</v>
      </c>
      <c r="D5" s="21" t="s">
        <v>17</v>
      </c>
      <c r="E5" s="22">
        <v>62</v>
      </c>
      <c r="F5" s="57"/>
      <c r="G5" s="20" t="s">
        <v>18</v>
      </c>
    </row>
    <row r="6" spans="1:7" x14ac:dyDescent="0.3">
      <c r="A6" s="19" t="s">
        <v>225</v>
      </c>
      <c r="B6" s="33" t="s">
        <v>664</v>
      </c>
      <c r="C6" s="20" t="s">
        <v>665</v>
      </c>
      <c r="D6" s="21" t="s">
        <v>389</v>
      </c>
      <c r="E6" s="22"/>
      <c r="F6" s="57">
        <v>10</v>
      </c>
      <c r="G6" s="20" t="s">
        <v>348</v>
      </c>
    </row>
    <row r="7" spans="1:7" x14ac:dyDescent="0.3">
      <c r="A7" s="19" t="s">
        <v>225</v>
      </c>
      <c r="B7" s="19" t="s">
        <v>666</v>
      </c>
      <c r="C7" s="20" t="s">
        <v>667</v>
      </c>
      <c r="D7" s="21" t="s">
        <v>13</v>
      </c>
      <c r="E7" s="22">
        <v>288</v>
      </c>
      <c r="F7" s="57"/>
      <c r="G7" s="20" t="s">
        <v>348</v>
      </c>
    </row>
    <row r="8" spans="1:7" x14ac:dyDescent="0.3">
      <c r="A8" s="19" t="s">
        <v>225</v>
      </c>
      <c r="B8" s="19" t="s">
        <v>228</v>
      </c>
      <c r="C8" s="20" t="s">
        <v>16</v>
      </c>
      <c r="D8" s="21" t="s">
        <v>17</v>
      </c>
      <c r="E8" s="22">
        <v>38</v>
      </c>
      <c r="F8" s="57"/>
      <c r="G8" s="20" t="s">
        <v>18</v>
      </c>
    </row>
    <row r="9" spans="1:7" x14ac:dyDescent="0.3">
      <c r="A9" s="19" t="s">
        <v>225</v>
      </c>
      <c r="B9" s="19" t="s">
        <v>229</v>
      </c>
      <c r="C9" s="20" t="s">
        <v>16</v>
      </c>
      <c r="D9" s="21" t="s">
        <v>17</v>
      </c>
      <c r="E9" s="22">
        <v>38</v>
      </c>
      <c r="F9" s="57"/>
      <c r="G9" s="20" t="s">
        <v>18</v>
      </c>
    </row>
    <row r="10" spans="1:7" x14ac:dyDescent="0.3">
      <c r="A10" s="19" t="s">
        <v>225</v>
      </c>
      <c r="B10" s="19" t="s">
        <v>668</v>
      </c>
      <c r="C10" s="20" t="s">
        <v>198</v>
      </c>
      <c r="D10" s="21" t="s">
        <v>13</v>
      </c>
      <c r="E10" s="22">
        <v>30</v>
      </c>
      <c r="F10" s="57"/>
      <c r="G10" s="20" t="s">
        <v>133</v>
      </c>
    </row>
    <row r="11" spans="1:7" x14ac:dyDescent="0.3">
      <c r="A11" s="19" t="s">
        <v>225</v>
      </c>
      <c r="B11" s="19" t="s">
        <v>230</v>
      </c>
      <c r="C11" s="20" t="s">
        <v>16</v>
      </c>
      <c r="D11" s="21" t="s">
        <v>17</v>
      </c>
      <c r="E11" s="22">
        <v>38</v>
      </c>
      <c r="F11" s="57"/>
      <c r="G11" s="20" t="s">
        <v>18</v>
      </c>
    </row>
    <row r="12" spans="1:7" x14ac:dyDescent="0.3">
      <c r="A12" s="19" t="s">
        <v>225</v>
      </c>
      <c r="B12" s="19" t="s">
        <v>231</v>
      </c>
      <c r="C12" s="20" t="s">
        <v>232</v>
      </c>
      <c r="D12" s="21" t="s">
        <v>64</v>
      </c>
      <c r="E12" s="22">
        <v>22</v>
      </c>
      <c r="F12" s="57"/>
      <c r="G12" s="20" t="s">
        <v>18</v>
      </c>
    </row>
    <row r="13" spans="1:7" x14ac:dyDescent="0.3">
      <c r="A13" s="19" t="s">
        <v>225</v>
      </c>
      <c r="B13" s="19" t="s">
        <v>233</v>
      </c>
      <c r="C13" s="20" t="s">
        <v>234</v>
      </c>
      <c r="D13" s="21" t="s">
        <v>64</v>
      </c>
      <c r="E13" s="22">
        <v>22</v>
      </c>
      <c r="F13" s="57"/>
      <c r="G13" s="20" t="s">
        <v>18</v>
      </c>
    </row>
    <row r="14" spans="1:7" x14ac:dyDescent="0.3">
      <c r="A14" s="19" t="s">
        <v>225</v>
      </c>
      <c r="B14" s="19" t="s">
        <v>235</v>
      </c>
      <c r="C14" s="20" t="s">
        <v>236</v>
      </c>
      <c r="D14" s="21" t="s">
        <v>64</v>
      </c>
      <c r="E14" s="22">
        <v>32</v>
      </c>
      <c r="F14" s="57"/>
      <c r="G14" s="20" t="s">
        <v>18</v>
      </c>
    </row>
    <row r="15" spans="1:7" x14ac:dyDescent="0.3">
      <c r="A15" s="19" t="s">
        <v>225</v>
      </c>
      <c r="B15" s="19" t="s">
        <v>237</v>
      </c>
      <c r="C15" s="20" t="s">
        <v>238</v>
      </c>
      <c r="D15" s="21" t="s">
        <v>64</v>
      </c>
      <c r="E15" s="22">
        <v>80</v>
      </c>
      <c r="F15" s="57"/>
      <c r="G15" s="20" t="s">
        <v>18</v>
      </c>
    </row>
    <row r="16" spans="1:7" x14ac:dyDescent="0.3">
      <c r="A16" s="19" t="s">
        <v>225</v>
      </c>
      <c r="B16" s="19" t="s">
        <v>669</v>
      </c>
      <c r="C16" s="20" t="s">
        <v>670</v>
      </c>
      <c r="D16" s="21" t="s">
        <v>13</v>
      </c>
      <c r="E16" s="22">
        <v>5</v>
      </c>
      <c r="F16" s="57"/>
      <c r="G16" s="20" t="s">
        <v>133</v>
      </c>
    </row>
    <row r="17" spans="1:7" x14ac:dyDescent="0.3">
      <c r="A17" s="19" t="s">
        <v>225</v>
      </c>
      <c r="B17" s="33" t="s">
        <v>671</v>
      </c>
      <c r="C17" s="20" t="s">
        <v>672</v>
      </c>
      <c r="D17" s="21" t="s">
        <v>389</v>
      </c>
      <c r="E17" s="22"/>
      <c r="F17" s="57">
        <v>8</v>
      </c>
      <c r="G17" s="20" t="s">
        <v>348</v>
      </c>
    </row>
    <row r="18" spans="1:7" x14ac:dyDescent="0.3">
      <c r="A18" s="19" t="s">
        <v>225</v>
      </c>
      <c r="B18" s="33" t="s">
        <v>673</v>
      </c>
      <c r="C18" s="20" t="s">
        <v>674</v>
      </c>
      <c r="D18" s="21" t="s">
        <v>452</v>
      </c>
      <c r="E18" s="22"/>
      <c r="F18" s="57">
        <v>16</v>
      </c>
      <c r="G18" s="20" t="s">
        <v>70</v>
      </c>
    </row>
    <row r="19" spans="1:7" x14ac:dyDescent="0.3">
      <c r="A19" s="19" t="s">
        <v>225</v>
      </c>
      <c r="B19" s="19" t="s">
        <v>675</v>
      </c>
      <c r="C19" s="20" t="s">
        <v>676</v>
      </c>
      <c r="D19" s="21" t="s">
        <v>13</v>
      </c>
      <c r="E19" s="22">
        <v>30</v>
      </c>
      <c r="F19" s="57"/>
      <c r="G19" s="20" t="s">
        <v>38</v>
      </c>
    </row>
    <row r="20" spans="1:7" x14ac:dyDescent="0.3">
      <c r="A20" s="19" t="s">
        <v>225</v>
      </c>
      <c r="B20" s="19" t="s">
        <v>240</v>
      </c>
      <c r="C20" s="20" t="s">
        <v>241</v>
      </c>
      <c r="D20" s="21" t="s">
        <v>64</v>
      </c>
      <c r="E20" s="22">
        <v>24</v>
      </c>
      <c r="F20" s="57"/>
      <c r="G20" s="20" t="s">
        <v>183</v>
      </c>
    </row>
    <row r="21" spans="1:7" x14ac:dyDescent="0.3">
      <c r="A21" s="19" t="s">
        <v>225</v>
      </c>
      <c r="B21" s="19" t="s">
        <v>242</v>
      </c>
      <c r="C21" s="20" t="s">
        <v>16</v>
      </c>
      <c r="D21" s="21" t="s">
        <v>17</v>
      </c>
      <c r="E21" s="22">
        <v>64</v>
      </c>
      <c r="F21" s="57"/>
      <c r="G21" s="20" t="s">
        <v>18</v>
      </c>
    </row>
    <row r="22" spans="1:7" x14ac:dyDescent="0.3">
      <c r="A22" s="19" t="s">
        <v>225</v>
      </c>
      <c r="B22" s="19" t="s">
        <v>243</v>
      </c>
      <c r="C22" s="20" t="s">
        <v>16</v>
      </c>
      <c r="D22" s="21" t="s">
        <v>17</v>
      </c>
      <c r="E22" s="22">
        <v>49</v>
      </c>
      <c r="F22" s="57"/>
      <c r="G22" s="20" t="s">
        <v>18</v>
      </c>
    </row>
    <row r="23" spans="1:7" x14ac:dyDescent="0.3">
      <c r="A23" s="19" t="s">
        <v>225</v>
      </c>
      <c r="B23" s="19" t="s">
        <v>677</v>
      </c>
      <c r="C23" s="20" t="s">
        <v>198</v>
      </c>
      <c r="D23" s="21" t="s">
        <v>13</v>
      </c>
      <c r="E23" s="22">
        <v>30</v>
      </c>
      <c r="F23" s="57"/>
      <c r="G23" s="20" t="s">
        <v>133</v>
      </c>
    </row>
    <row r="24" spans="1:7" x14ac:dyDescent="0.3">
      <c r="A24" s="19" t="s">
        <v>225</v>
      </c>
      <c r="B24" s="19" t="s">
        <v>678</v>
      </c>
      <c r="C24" s="20" t="s">
        <v>679</v>
      </c>
      <c r="D24" s="21" t="s">
        <v>13</v>
      </c>
      <c r="E24" s="22">
        <v>16</v>
      </c>
      <c r="F24" s="57"/>
      <c r="G24" s="20" t="s">
        <v>18</v>
      </c>
    </row>
    <row r="25" spans="1:7" x14ac:dyDescent="0.3">
      <c r="A25" s="19" t="s">
        <v>247</v>
      </c>
      <c r="B25" s="19" t="s">
        <v>248</v>
      </c>
      <c r="C25" s="20" t="s">
        <v>16</v>
      </c>
      <c r="D25" s="21" t="s">
        <v>17</v>
      </c>
      <c r="E25" s="22">
        <v>48</v>
      </c>
      <c r="F25" s="57"/>
      <c r="G25" s="20" t="s">
        <v>18</v>
      </c>
    </row>
    <row r="26" spans="1:7" x14ac:dyDescent="0.3">
      <c r="A26" s="19" t="s">
        <v>247</v>
      </c>
      <c r="B26" s="33" t="s">
        <v>680</v>
      </c>
      <c r="C26" s="20" t="s">
        <v>681</v>
      </c>
      <c r="D26" s="21" t="s">
        <v>389</v>
      </c>
      <c r="E26" s="22"/>
      <c r="F26" s="57">
        <v>20</v>
      </c>
      <c r="G26" s="20" t="s">
        <v>348</v>
      </c>
    </row>
    <row r="27" spans="1:7" x14ac:dyDescent="0.3">
      <c r="A27" s="19" t="s">
        <v>247</v>
      </c>
      <c r="B27" s="19" t="s">
        <v>249</v>
      </c>
      <c r="C27" s="20" t="s">
        <v>250</v>
      </c>
      <c r="D27" s="21" t="s">
        <v>17</v>
      </c>
      <c r="E27" s="22">
        <v>82</v>
      </c>
      <c r="F27" s="57"/>
      <c r="G27" s="20" t="s">
        <v>18</v>
      </c>
    </row>
    <row r="28" spans="1:7" x14ac:dyDescent="0.3">
      <c r="A28" s="19" t="s">
        <v>247</v>
      </c>
      <c r="B28" s="19" t="s">
        <v>682</v>
      </c>
      <c r="C28" s="20" t="s">
        <v>683</v>
      </c>
      <c r="D28" s="21" t="s">
        <v>64</v>
      </c>
      <c r="E28" s="22">
        <v>14</v>
      </c>
      <c r="F28" s="57"/>
      <c r="G28" s="20" t="s">
        <v>348</v>
      </c>
    </row>
    <row r="29" spans="1:7" x14ac:dyDescent="0.3">
      <c r="A29" s="19" t="s">
        <v>247</v>
      </c>
      <c r="B29" s="19" t="s">
        <v>251</v>
      </c>
      <c r="C29" s="20" t="s">
        <v>16</v>
      </c>
      <c r="D29" s="21" t="s">
        <v>17</v>
      </c>
      <c r="E29" s="22">
        <v>77</v>
      </c>
      <c r="F29" s="57"/>
      <c r="G29" s="20" t="s">
        <v>18</v>
      </c>
    </row>
    <row r="30" spans="1:7" x14ac:dyDescent="0.3">
      <c r="A30" s="19" t="s">
        <v>247</v>
      </c>
      <c r="B30" s="33" t="s">
        <v>684</v>
      </c>
      <c r="C30" s="20" t="s">
        <v>685</v>
      </c>
      <c r="D30" s="21" t="s">
        <v>389</v>
      </c>
      <c r="E30" s="22"/>
      <c r="F30" s="57">
        <v>20</v>
      </c>
      <c r="G30" s="20" t="s">
        <v>348</v>
      </c>
    </row>
    <row r="31" spans="1:7" x14ac:dyDescent="0.3">
      <c r="A31" s="19" t="s">
        <v>247</v>
      </c>
      <c r="B31" s="19" t="s">
        <v>686</v>
      </c>
      <c r="C31" s="20" t="s">
        <v>687</v>
      </c>
      <c r="D31" s="21" t="s">
        <v>13</v>
      </c>
      <c r="E31" s="22">
        <v>253</v>
      </c>
      <c r="F31" s="57"/>
      <c r="G31" s="20" t="s">
        <v>348</v>
      </c>
    </row>
    <row r="32" spans="1:7" x14ac:dyDescent="0.3">
      <c r="A32" s="19" t="s">
        <v>247</v>
      </c>
      <c r="B32" s="19" t="s">
        <v>252</v>
      </c>
      <c r="C32" s="20" t="s">
        <v>16</v>
      </c>
      <c r="D32" s="21" t="s">
        <v>17</v>
      </c>
      <c r="E32" s="22">
        <v>66</v>
      </c>
      <c r="F32" s="57"/>
      <c r="G32" s="20" t="s">
        <v>18</v>
      </c>
    </row>
    <row r="33" spans="1:7" x14ac:dyDescent="0.3">
      <c r="A33" s="19" t="s">
        <v>247</v>
      </c>
      <c r="B33" s="19" t="s">
        <v>688</v>
      </c>
      <c r="C33" s="20" t="s">
        <v>208</v>
      </c>
      <c r="D33" s="21" t="s">
        <v>13</v>
      </c>
      <c r="E33" s="22">
        <v>32</v>
      </c>
      <c r="F33" s="57"/>
      <c r="G33" s="20" t="s">
        <v>38</v>
      </c>
    </row>
    <row r="34" spans="1:7" x14ac:dyDescent="0.3">
      <c r="A34" s="19" t="s">
        <v>247</v>
      </c>
      <c r="B34" s="33" t="s">
        <v>689</v>
      </c>
      <c r="C34" s="20" t="s">
        <v>579</v>
      </c>
      <c r="D34" s="21" t="s">
        <v>389</v>
      </c>
      <c r="E34" s="22"/>
      <c r="F34" s="57">
        <v>16</v>
      </c>
      <c r="G34" s="20" t="s">
        <v>348</v>
      </c>
    </row>
    <row r="35" spans="1:7" x14ac:dyDescent="0.3">
      <c r="A35" s="19" t="s">
        <v>247</v>
      </c>
      <c r="B35" s="19" t="s">
        <v>690</v>
      </c>
      <c r="C35" s="20" t="s">
        <v>691</v>
      </c>
      <c r="D35" s="21" t="s">
        <v>400</v>
      </c>
      <c r="E35" s="22">
        <v>19</v>
      </c>
      <c r="F35" s="57"/>
      <c r="G35" s="20" t="s">
        <v>20</v>
      </c>
    </row>
    <row r="36" spans="1:7" x14ac:dyDescent="0.3">
      <c r="A36" s="19" t="s">
        <v>247</v>
      </c>
      <c r="B36" s="19" t="s">
        <v>692</v>
      </c>
      <c r="C36" s="20" t="s">
        <v>693</v>
      </c>
      <c r="D36" s="21" t="s">
        <v>400</v>
      </c>
      <c r="E36" s="22">
        <v>13</v>
      </c>
      <c r="F36" s="57"/>
      <c r="G36" s="20" t="s">
        <v>20</v>
      </c>
    </row>
    <row r="37" spans="1:7" x14ac:dyDescent="0.3">
      <c r="A37" s="19" t="s">
        <v>247</v>
      </c>
      <c r="B37" s="19" t="s">
        <v>694</v>
      </c>
      <c r="C37" s="20" t="s">
        <v>619</v>
      </c>
      <c r="D37" s="21" t="s">
        <v>13</v>
      </c>
      <c r="E37" s="22">
        <v>5</v>
      </c>
      <c r="F37" s="57"/>
      <c r="G37" s="20" t="s">
        <v>133</v>
      </c>
    </row>
    <row r="38" spans="1:7" x14ac:dyDescent="0.3">
      <c r="A38" s="19" t="s">
        <v>247</v>
      </c>
      <c r="B38" s="19" t="s">
        <v>257</v>
      </c>
      <c r="C38" s="20" t="s">
        <v>16</v>
      </c>
      <c r="D38" s="21" t="s">
        <v>17</v>
      </c>
      <c r="E38" s="22">
        <v>50</v>
      </c>
      <c r="F38" s="57"/>
      <c r="G38" s="20" t="s">
        <v>18</v>
      </c>
    </row>
    <row r="39" spans="1:7" x14ac:dyDescent="0.3">
      <c r="A39" s="19" t="s">
        <v>247</v>
      </c>
      <c r="B39" s="19" t="s">
        <v>258</v>
      </c>
      <c r="C39" s="20" t="s">
        <v>16</v>
      </c>
      <c r="D39" s="21" t="s">
        <v>17</v>
      </c>
      <c r="E39" s="22">
        <v>38</v>
      </c>
      <c r="F39" s="57"/>
      <c r="G39" s="20" t="s">
        <v>18</v>
      </c>
    </row>
    <row r="40" spans="1:7" x14ac:dyDescent="0.3">
      <c r="A40" s="19" t="s">
        <v>247</v>
      </c>
      <c r="B40" s="19" t="s">
        <v>259</v>
      </c>
      <c r="C40" s="20" t="s">
        <v>16</v>
      </c>
      <c r="D40" s="21" t="s">
        <v>17</v>
      </c>
      <c r="E40" s="22">
        <v>38</v>
      </c>
      <c r="F40" s="57"/>
      <c r="G40" s="20" t="s">
        <v>18</v>
      </c>
    </row>
    <row r="41" spans="1:7" x14ac:dyDescent="0.3">
      <c r="A41" s="19" t="s">
        <v>247</v>
      </c>
      <c r="B41" s="19" t="s">
        <v>260</v>
      </c>
      <c r="C41" s="20" t="s">
        <v>261</v>
      </c>
      <c r="D41" s="21" t="s">
        <v>17</v>
      </c>
      <c r="E41" s="22">
        <v>75</v>
      </c>
      <c r="F41" s="57"/>
      <c r="G41" s="20" t="s">
        <v>18</v>
      </c>
    </row>
    <row r="42" spans="1:7" x14ac:dyDescent="0.3">
      <c r="A42" s="19" t="s">
        <v>247</v>
      </c>
      <c r="B42" s="33" t="s">
        <v>695</v>
      </c>
      <c r="C42" s="20" t="s">
        <v>696</v>
      </c>
      <c r="D42" s="21" t="s">
        <v>389</v>
      </c>
      <c r="E42" s="22"/>
      <c r="F42" s="57">
        <v>10</v>
      </c>
      <c r="G42" s="20" t="s">
        <v>348</v>
      </c>
    </row>
    <row r="43" spans="1:7" x14ac:dyDescent="0.3">
      <c r="A43" s="19" t="s">
        <v>247</v>
      </c>
      <c r="B43" s="33" t="s">
        <v>697</v>
      </c>
      <c r="C43" s="20" t="s">
        <v>698</v>
      </c>
      <c r="D43" s="21" t="s">
        <v>389</v>
      </c>
      <c r="E43" s="22"/>
      <c r="F43" s="57">
        <v>10</v>
      </c>
      <c r="G43" s="20" t="s">
        <v>348</v>
      </c>
    </row>
    <row r="44" spans="1:7" x14ac:dyDescent="0.3">
      <c r="A44" s="19" t="s">
        <v>247</v>
      </c>
      <c r="B44" s="19" t="s">
        <v>262</v>
      </c>
      <c r="C44" s="20" t="s">
        <v>261</v>
      </c>
      <c r="D44" s="21" t="s">
        <v>17</v>
      </c>
      <c r="E44" s="22">
        <v>81</v>
      </c>
      <c r="F44" s="57"/>
      <c r="G44" s="20" t="s">
        <v>18</v>
      </c>
    </row>
    <row r="46" spans="1:7" x14ac:dyDescent="0.3">
      <c r="E46" s="39">
        <f>SUM(E2:E45)</f>
        <v>1821</v>
      </c>
      <c r="F46" s="39">
        <f>SUM(F2:F45)</f>
        <v>123</v>
      </c>
    </row>
  </sheetData>
  <autoFilter ref="A1:G44" xr:uid="{23ABFF0F-589A-4F95-B06A-3FD780AB7118}"/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3187-7205-491E-9AAB-B619B0BE5933}">
  <dimension ref="A1:G45"/>
  <sheetViews>
    <sheetView workbookViewId="0">
      <pane ySplit="1" topLeftCell="A2" activePane="bottomLeft" state="frozen"/>
      <selection pane="bottomLeft" activeCell="E8" sqref="E8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52" bestFit="1" customWidth="1"/>
    <col min="4" max="4" width="18.7109375" style="18" bestFit="1" customWidth="1"/>
    <col min="5" max="5" width="20.42578125" style="24" bestFit="1" customWidth="1"/>
    <col min="6" max="6" width="22.42578125" style="24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51" t="s">
        <v>5</v>
      </c>
      <c r="G1" s="27" t="s">
        <v>6</v>
      </c>
    </row>
    <row r="2" spans="1:7" s="43" customFormat="1" x14ac:dyDescent="0.3">
      <c r="A2" s="19" t="s">
        <v>266</v>
      </c>
      <c r="B2" s="44" t="s">
        <v>699</v>
      </c>
      <c r="C2" s="41" t="s">
        <v>700</v>
      </c>
      <c r="D2" s="41" t="s">
        <v>389</v>
      </c>
      <c r="E2" s="41"/>
      <c r="F2" s="46">
        <v>3</v>
      </c>
      <c r="G2" s="42" t="s">
        <v>348</v>
      </c>
    </row>
    <row r="3" spans="1:7" x14ac:dyDescent="0.3">
      <c r="A3" s="19" t="s">
        <v>266</v>
      </c>
      <c r="B3" s="19" t="s">
        <v>267</v>
      </c>
      <c r="C3" s="36" t="s">
        <v>16</v>
      </c>
      <c r="D3" s="21" t="s">
        <v>17</v>
      </c>
      <c r="E3" s="22">
        <v>131</v>
      </c>
      <c r="F3" s="58"/>
      <c r="G3" s="20" t="s">
        <v>18</v>
      </c>
    </row>
    <row r="4" spans="1:7" x14ac:dyDescent="0.3">
      <c r="A4" s="19" t="s">
        <v>266</v>
      </c>
      <c r="B4" s="33" t="s">
        <v>701</v>
      </c>
      <c r="C4" s="52" t="s">
        <v>702</v>
      </c>
      <c r="D4" s="21" t="s">
        <v>389</v>
      </c>
      <c r="E4" s="22"/>
      <c r="F4" s="58">
        <v>10</v>
      </c>
      <c r="G4" s="20" t="s">
        <v>348</v>
      </c>
    </row>
    <row r="5" spans="1:7" x14ac:dyDescent="0.3">
      <c r="A5" s="19" t="s">
        <v>266</v>
      </c>
      <c r="B5" s="53" t="s">
        <v>703</v>
      </c>
      <c r="C5" s="36" t="s">
        <v>704</v>
      </c>
      <c r="D5" s="21" t="s">
        <v>389</v>
      </c>
      <c r="E5" s="22"/>
      <c r="F5" s="58">
        <v>10</v>
      </c>
      <c r="G5" s="20" t="s">
        <v>348</v>
      </c>
    </row>
    <row r="6" spans="1:7" x14ac:dyDescent="0.3">
      <c r="A6" s="19" t="s">
        <v>266</v>
      </c>
      <c r="B6" s="19" t="s">
        <v>705</v>
      </c>
      <c r="C6" s="36" t="s">
        <v>16</v>
      </c>
      <c r="D6" s="21" t="s">
        <v>17</v>
      </c>
      <c r="E6" s="22">
        <v>89</v>
      </c>
      <c r="F6" s="58"/>
      <c r="G6" s="20" t="s">
        <v>18</v>
      </c>
    </row>
    <row r="7" spans="1:7" x14ac:dyDescent="0.3">
      <c r="A7" s="19" t="s">
        <v>266</v>
      </c>
      <c r="B7" s="19" t="s">
        <v>706</v>
      </c>
      <c r="C7" s="36" t="s">
        <v>707</v>
      </c>
      <c r="D7" s="21" t="s">
        <v>13</v>
      </c>
      <c r="E7" s="22">
        <v>258</v>
      </c>
      <c r="F7" s="58"/>
      <c r="G7" s="20" t="s">
        <v>14</v>
      </c>
    </row>
    <row r="8" spans="1:7" x14ac:dyDescent="0.3">
      <c r="A8" s="19" t="s">
        <v>266</v>
      </c>
      <c r="B8" s="72" t="s">
        <v>270</v>
      </c>
      <c r="C8" s="36" t="s">
        <v>16</v>
      </c>
      <c r="D8" s="21" t="s">
        <v>17</v>
      </c>
      <c r="E8" s="22">
        <v>40</v>
      </c>
      <c r="F8" s="58"/>
      <c r="G8" s="20" t="s">
        <v>18</v>
      </c>
    </row>
    <row r="9" spans="1:7" x14ac:dyDescent="0.3">
      <c r="A9" s="19" t="s">
        <v>266</v>
      </c>
      <c r="B9" s="19" t="s">
        <v>708</v>
      </c>
      <c r="C9" s="36" t="s">
        <v>198</v>
      </c>
      <c r="D9" s="21" t="s">
        <v>13</v>
      </c>
      <c r="E9" s="22">
        <v>30</v>
      </c>
      <c r="F9" s="58"/>
      <c r="G9" s="20" t="s">
        <v>348</v>
      </c>
    </row>
    <row r="10" spans="1:7" x14ac:dyDescent="0.3">
      <c r="A10" s="19" t="s">
        <v>266</v>
      </c>
      <c r="B10" s="19" t="s">
        <v>709</v>
      </c>
      <c r="C10" s="36" t="s">
        <v>272</v>
      </c>
      <c r="D10" s="21" t="s">
        <v>17</v>
      </c>
      <c r="E10" s="22">
        <v>89</v>
      </c>
      <c r="F10" s="58"/>
      <c r="G10" s="20" t="s">
        <v>18</v>
      </c>
    </row>
    <row r="11" spans="1:7" x14ac:dyDescent="0.3">
      <c r="A11" s="19" t="s">
        <v>266</v>
      </c>
      <c r="B11" s="19" t="s">
        <v>710</v>
      </c>
      <c r="C11" s="36" t="s">
        <v>272</v>
      </c>
      <c r="D11" s="21" t="s">
        <v>17</v>
      </c>
      <c r="E11" s="22">
        <v>80</v>
      </c>
      <c r="F11" s="58"/>
      <c r="G11" s="20" t="s">
        <v>18</v>
      </c>
    </row>
    <row r="12" spans="1:7" x14ac:dyDescent="0.3">
      <c r="A12" s="19" t="s">
        <v>266</v>
      </c>
      <c r="B12" s="19" t="s">
        <v>711</v>
      </c>
      <c r="C12" s="36" t="s">
        <v>619</v>
      </c>
      <c r="D12" s="21" t="s">
        <v>13</v>
      </c>
      <c r="E12" s="22">
        <v>5</v>
      </c>
      <c r="F12" s="58"/>
      <c r="G12" s="20" t="s">
        <v>133</v>
      </c>
    </row>
    <row r="13" spans="1:7" x14ac:dyDescent="0.3">
      <c r="A13" s="19" t="s">
        <v>266</v>
      </c>
      <c r="B13" s="19" t="s">
        <v>675</v>
      </c>
      <c r="C13" s="36" t="s">
        <v>37</v>
      </c>
      <c r="D13" s="21" t="s">
        <v>13</v>
      </c>
      <c r="E13" s="22">
        <v>30</v>
      </c>
      <c r="F13" s="58"/>
      <c r="G13" s="20" t="s">
        <v>38</v>
      </c>
    </row>
    <row r="14" spans="1:7" x14ac:dyDescent="0.3">
      <c r="A14" s="19" t="s">
        <v>266</v>
      </c>
      <c r="B14" s="19" t="s">
        <v>275</v>
      </c>
      <c r="C14" s="36" t="s">
        <v>712</v>
      </c>
      <c r="D14" s="21" t="s">
        <v>17</v>
      </c>
      <c r="E14" s="22">
        <v>48</v>
      </c>
      <c r="F14" s="58"/>
      <c r="G14" s="20" t="s">
        <v>18</v>
      </c>
    </row>
    <row r="15" spans="1:7" x14ac:dyDescent="0.3">
      <c r="A15" s="19" t="s">
        <v>266</v>
      </c>
      <c r="B15" s="19" t="s">
        <v>713</v>
      </c>
      <c r="C15" s="36" t="s">
        <v>198</v>
      </c>
      <c r="D15" s="21" t="s">
        <v>13</v>
      </c>
      <c r="E15" s="22">
        <v>30</v>
      </c>
      <c r="F15" s="58"/>
      <c r="G15" s="20" t="s">
        <v>348</v>
      </c>
    </row>
    <row r="16" spans="1:7" x14ac:dyDescent="0.3">
      <c r="A16" s="19" t="s">
        <v>266</v>
      </c>
      <c r="B16" s="19" t="s">
        <v>276</v>
      </c>
      <c r="C16" s="36" t="s">
        <v>712</v>
      </c>
      <c r="D16" s="21" t="s">
        <v>17</v>
      </c>
      <c r="E16" s="22">
        <v>40</v>
      </c>
      <c r="F16" s="58"/>
      <c r="G16" s="20" t="s">
        <v>18</v>
      </c>
    </row>
    <row r="17" spans="1:7" x14ac:dyDescent="0.3">
      <c r="A17" s="19" t="s">
        <v>266</v>
      </c>
      <c r="B17" s="19" t="s">
        <v>277</v>
      </c>
      <c r="C17" s="36" t="s">
        <v>712</v>
      </c>
      <c r="D17" s="21" t="s">
        <v>17</v>
      </c>
      <c r="E17" s="22">
        <v>40</v>
      </c>
      <c r="F17" s="58"/>
      <c r="G17" s="20" t="s">
        <v>18</v>
      </c>
    </row>
    <row r="18" spans="1:7" x14ac:dyDescent="0.3">
      <c r="A18" s="19" t="s">
        <v>266</v>
      </c>
      <c r="B18" s="19" t="s">
        <v>278</v>
      </c>
      <c r="C18" s="36" t="s">
        <v>712</v>
      </c>
      <c r="D18" s="21" t="s">
        <v>17</v>
      </c>
      <c r="E18" s="22">
        <v>40</v>
      </c>
      <c r="F18" s="58"/>
      <c r="G18" s="20" t="s">
        <v>18</v>
      </c>
    </row>
    <row r="19" spans="1:7" x14ac:dyDescent="0.3">
      <c r="A19" s="19" t="s">
        <v>266</v>
      </c>
      <c r="B19" s="33" t="s">
        <v>714</v>
      </c>
      <c r="C19" s="36" t="s">
        <v>715</v>
      </c>
      <c r="D19" s="21" t="s">
        <v>389</v>
      </c>
      <c r="E19" s="22"/>
      <c r="F19" s="58">
        <v>3</v>
      </c>
      <c r="G19" s="20" t="s">
        <v>558</v>
      </c>
    </row>
    <row r="20" spans="1:7" x14ac:dyDescent="0.3">
      <c r="A20" s="19" t="s">
        <v>282</v>
      </c>
      <c r="B20" s="19" t="s">
        <v>283</v>
      </c>
      <c r="C20" s="36" t="s">
        <v>16</v>
      </c>
      <c r="D20" s="21" t="s">
        <v>17</v>
      </c>
      <c r="E20" s="22">
        <v>97</v>
      </c>
      <c r="F20" s="58"/>
      <c r="G20" s="20" t="s">
        <v>18</v>
      </c>
    </row>
    <row r="21" spans="1:7" x14ac:dyDescent="0.3">
      <c r="A21" s="19" t="s">
        <v>282</v>
      </c>
      <c r="B21" s="33" t="s">
        <v>716</v>
      </c>
      <c r="C21" s="36" t="s">
        <v>717</v>
      </c>
      <c r="D21" s="21" t="s">
        <v>389</v>
      </c>
      <c r="E21" s="22"/>
      <c r="F21" s="58">
        <v>10</v>
      </c>
      <c r="G21" s="20" t="s">
        <v>558</v>
      </c>
    </row>
    <row r="22" spans="1:7" x14ac:dyDescent="0.3">
      <c r="A22" s="19" t="s">
        <v>282</v>
      </c>
      <c r="B22" s="33" t="s">
        <v>718</v>
      </c>
      <c r="C22" s="36" t="s">
        <v>719</v>
      </c>
      <c r="D22" s="21" t="s">
        <v>389</v>
      </c>
      <c r="E22" s="22"/>
      <c r="F22" s="58">
        <v>10</v>
      </c>
      <c r="G22" s="20" t="s">
        <v>558</v>
      </c>
    </row>
    <row r="23" spans="1:7" x14ac:dyDescent="0.3">
      <c r="A23" s="19" t="s">
        <v>282</v>
      </c>
      <c r="B23" s="19" t="s">
        <v>720</v>
      </c>
      <c r="C23" s="36" t="s">
        <v>721</v>
      </c>
      <c r="D23" s="21" t="s">
        <v>13</v>
      </c>
      <c r="E23" s="22">
        <v>14</v>
      </c>
      <c r="F23" s="58"/>
      <c r="G23" s="20" t="s">
        <v>722</v>
      </c>
    </row>
    <row r="24" spans="1:7" x14ac:dyDescent="0.3">
      <c r="A24" s="19" t="s">
        <v>282</v>
      </c>
      <c r="B24" s="19" t="s">
        <v>723</v>
      </c>
      <c r="C24" s="36" t="s">
        <v>724</v>
      </c>
      <c r="D24" s="21" t="s">
        <v>13</v>
      </c>
      <c r="E24" s="22">
        <v>255</v>
      </c>
      <c r="F24" s="58"/>
      <c r="G24" s="20" t="s">
        <v>348</v>
      </c>
    </row>
    <row r="25" spans="1:7" x14ac:dyDescent="0.3">
      <c r="A25" s="19" t="s">
        <v>282</v>
      </c>
      <c r="B25" s="19" t="s">
        <v>284</v>
      </c>
      <c r="C25" s="36" t="s">
        <v>285</v>
      </c>
      <c r="D25" s="21" t="s">
        <v>17</v>
      </c>
      <c r="E25" s="22">
        <v>61</v>
      </c>
      <c r="F25" s="58"/>
      <c r="G25" s="20" t="s">
        <v>18</v>
      </c>
    </row>
    <row r="26" spans="1:7" x14ac:dyDescent="0.3">
      <c r="A26" s="19" t="s">
        <v>282</v>
      </c>
      <c r="B26" s="19" t="s">
        <v>286</v>
      </c>
      <c r="C26" s="36" t="s">
        <v>16</v>
      </c>
      <c r="D26" s="21" t="s">
        <v>17</v>
      </c>
      <c r="E26" s="22">
        <v>53</v>
      </c>
      <c r="F26" s="58"/>
      <c r="G26" s="20" t="s">
        <v>18</v>
      </c>
    </row>
    <row r="27" spans="1:7" x14ac:dyDescent="0.3">
      <c r="A27" s="19" t="s">
        <v>282</v>
      </c>
      <c r="B27" s="19" t="s">
        <v>287</v>
      </c>
      <c r="C27" s="36" t="s">
        <v>16</v>
      </c>
      <c r="D27" s="21" t="s">
        <v>17</v>
      </c>
      <c r="E27" s="22">
        <v>40</v>
      </c>
      <c r="F27" s="58"/>
      <c r="G27" s="20" t="s">
        <v>18</v>
      </c>
    </row>
    <row r="28" spans="1:7" x14ac:dyDescent="0.3">
      <c r="A28" s="19" t="s">
        <v>282</v>
      </c>
      <c r="B28" s="19" t="s">
        <v>288</v>
      </c>
      <c r="C28" s="36" t="s">
        <v>16</v>
      </c>
      <c r="D28" s="21" t="s">
        <v>17</v>
      </c>
      <c r="E28" s="22">
        <v>40</v>
      </c>
      <c r="F28" s="58"/>
      <c r="G28" s="20" t="s">
        <v>18</v>
      </c>
    </row>
    <row r="29" spans="1:7" x14ac:dyDescent="0.3">
      <c r="A29" s="19" t="s">
        <v>282</v>
      </c>
      <c r="B29" s="19" t="s">
        <v>289</v>
      </c>
      <c r="C29" s="36" t="s">
        <v>725</v>
      </c>
      <c r="D29" s="21" t="s">
        <v>64</v>
      </c>
      <c r="E29" s="22">
        <v>27</v>
      </c>
      <c r="F29" s="58"/>
      <c r="G29" s="20" t="s">
        <v>183</v>
      </c>
    </row>
    <row r="30" spans="1:7" x14ac:dyDescent="0.3">
      <c r="A30" s="19" t="s">
        <v>282</v>
      </c>
      <c r="B30" s="19" t="s">
        <v>726</v>
      </c>
      <c r="C30" s="36" t="s">
        <v>721</v>
      </c>
      <c r="D30" s="21" t="s">
        <v>13</v>
      </c>
      <c r="E30" s="22">
        <v>14</v>
      </c>
      <c r="F30" s="58"/>
      <c r="G30" s="20" t="s">
        <v>18</v>
      </c>
    </row>
    <row r="31" spans="1:7" x14ac:dyDescent="0.3">
      <c r="A31" s="19" t="s">
        <v>282</v>
      </c>
      <c r="B31" s="19" t="s">
        <v>727</v>
      </c>
      <c r="C31" s="36" t="s">
        <v>208</v>
      </c>
      <c r="D31" s="21" t="s">
        <v>13</v>
      </c>
      <c r="E31" s="22">
        <v>32</v>
      </c>
      <c r="F31" s="58"/>
      <c r="G31" s="20" t="s">
        <v>38</v>
      </c>
    </row>
    <row r="32" spans="1:7" x14ac:dyDescent="0.3">
      <c r="A32" s="19" t="s">
        <v>282</v>
      </c>
      <c r="B32" s="19" t="s">
        <v>728</v>
      </c>
      <c r="C32" s="36" t="s">
        <v>619</v>
      </c>
      <c r="D32" s="21" t="s">
        <v>13</v>
      </c>
      <c r="E32" s="22">
        <v>5</v>
      </c>
      <c r="F32" s="58"/>
      <c r="G32" s="20" t="s">
        <v>25</v>
      </c>
    </row>
    <row r="33" spans="1:7" x14ac:dyDescent="0.3">
      <c r="A33" s="19" t="s">
        <v>282</v>
      </c>
      <c r="B33" s="19" t="s">
        <v>729</v>
      </c>
      <c r="C33" s="36" t="s">
        <v>730</v>
      </c>
      <c r="D33" s="21" t="s">
        <v>400</v>
      </c>
      <c r="E33" s="22">
        <v>19</v>
      </c>
      <c r="F33" s="58"/>
      <c r="G33" s="20" t="s">
        <v>20</v>
      </c>
    </row>
    <row r="34" spans="1:7" x14ac:dyDescent="0.3">
      <c r="A34" s="19" t="s">
        <v>282</v>
      </c>
      <c r="B34" s="19" t="s">
        <v>731</v>
      </c>
      <c r="C34" s="36" t="s">
        <v>732</v>
      </c>
      <c r="D34" s="21" t="s">
        <v>400</v>
      </c>
      <c r="E34" s="22">
        <v>16</v>
      </c>
      <c r="F34" s="58"/>
      <c r="G34" s="20" t="s">
        <v>20</v>
      </c>
    </row>
    <row r="35" spans="1:7" x14ac:dyDescent="0.3">
      <c r="A35" s="19" t="s">
        <v>282</v>
      </c>
      <c r="B35" s="19" t="s">
        <v>295</v>
      </c>
      <c r="C35" s="36" t="s">
        <v>232</v>
      </c>
      <c r="D35" s="21" t="s">
        <v>64</v>
      </c>
      <c r="E35" s="22">
        <v>26</v>
      </c>
      <c r="F35" s="58"/>
      <c r="G35" s="20" t="s">
        <v>183</v>
      </c>
    </row>
    <row r="36" spans="1:7" x14ac:dyDescent="0.3">
      <c r="A36" s="19" t="s">
        <v>282</v>
      </c>
      <c r="B36" s="19" t="s">
        <v>296</v>
      </c>
      <c r="C36" s="36" t="s">
        <v>261</v>
      </c>
      <c r="D36" s="21" t="s">
        <v>17</v>
      </c>
      <c r="E36" s="22">
        <v>78</v>
      </c>
      <c r="F36" s="58"/>
      <c r="G36" s="20" t="s">
        <v>18</v>
      </c>
    </row>
    <row r="37" spans="1:7" x14ac:dyDescent="0.3">
      <c r="A37" s="19" t="s">
        <v>282</v>
      </c>
      <c r="B37" s="33" t="s">
        <v>733</v>
      </c>
      <c r="C37" s="36" t="s">
        <v>734</v>
      </c>
      <c r="D37" s="21" t="s">
        <v>389</v>
      </c>
      <c r="E37" s="22"/>
      <c r="F37" s="58">
        <v>10</v>
      </c>
      <c r="G37" s="20" t="s">
        <v>348</v>
      </c>
    </row>
    <row r="38" spans="1:7" x14ac:dyDescent="0.3">
      <c r="A38" s="19" t="s">
        <v>282</v>
      </c>
      <c r="B38" s="33" t="s">
        <v>735</v>
      </c>
      <c r="C38" s="36" t="s">
        <v>736</v>
      </c>
      <c r="D38" s="21" t="s">
        <v>389</v>
      </c>
      <c r="E38" s="22"/>
      <c r="F38" s="58">
        <v>10</v>
      </c>
      <c r="G38" s="20" t="s">
        <v>348</v>
      </c>
    </row>
    <row r="39" spans="1:7" x14ac:dyDescent="0.3">
      <c r="A39" s="19" t="s">
        <v>282</v>
      </c>
      <c r="B39" s="19" t="s">
        <v>297</v>
      </c>
      <c r="C39" s="36" t="s">
        <v>261</v>
      </c>
      <c r="D39" s="21" t="s">
        <v>17</v>
      </c>
      <c r="E39" s="22">
        <v>63</v>
      </c>
      <c r="F39" s="58"/>
      <c r="G39" s="20" t="s">
        <v>18</v>
      </c>
    </row>
    <row r="40" spans="1:7" x14ac:dyDescent="0.3">
      <c r="A40" s="19" t="s">
        <v>282</v>
      </c>
      <c r="B40" s="19" t="s">
        <v>298</v>
      </c>
      <c r="C40" s="36" t="s">
        <v>16</v>
      </c>
      <c r="D40" s="21" t="s">
        <v>17</v>
      </c>
      <c r="E40" s="22">
        <v>40</v>
      </c>
      <c r="F40" s="58"/>
      <c r="G40" s="20" t="s">
        <v>18</v>
      </c>
    </row>
    <row r="41" spans="1:7" x14ac:dyDescent="0.3">
      <c r="A41" s="19" t="s">
        <v>282</v>
      </c>
      <c r="B41" s="19" t="s">
        <v>299</v>
      </c>
      <c r="C41" s="36" t="s">
        <v>16</v>
      </c>
      <c r="D41" s="21" t="s">
        <v>17</v>
      </c>
      <c r="E41" s="22">
        <v>40</v>
      </c>
      <c r="F41" s="58"/>
      <c r="G41" s="20" t="s">
        <v>18</v>
      </c>
    </row>
    <row r="42" spans="1:7" x14ac:dyDescent="0.3">
      <c r="A42" s="19" t="s">
        <v>282</v>
      </c>
      <c r="B42" s="19" t="s">
        <v>300</v>
      </c>
      <c r="C42" s="36" t="s">
        <v>16</v>
      </c>
      <c r="D42" s="21" t="s">
        <v>17</v>
      </c>
      <c r="E42" s="22">
        <v>47</v>
      </c>
      <c r="F42" s="58"/>
      <c r="G42" s="20" t="s">
        <v>18</v>
      </c>
    </row>
    <row r="43" spans="1:7" x14ac:dyDescent="0.3">
      <c r="A43" s="19" t="s">
        <v>282</v>
      </c>
      <c r="B43" s="19" t="s">
        <v>737</v>
      </c>
      <c r="C43" s="36" t="s">
        <v>721</v>
      </c>
      <c r="D43" s="21" t="s">
        <v>13</v>
      </c>
      <c r="E43" s="22">
        <v>14</v>
      </c>
      <c r="F43" s="58"/>
      <c r="G43" s="20" t="s">
        <v>18</v>
      </c>
    </row>
    <row r="45" spans="1:7" x14ac:dyDescent="0.3">
      <c r="E45" s="39">
        <f>SUM(E2:E44)</f>
        <v>1931</v>
      </c>
      <c r="F45" s="39">
        <f>SUM(F2:F44)</f>
        <v>66</v>
      </c>
    </row>
  </sheetData>
  <autoFilter ref="A1:G43" xr:uid="{A9A33187-7205-491E-9AAB-B619B0BE5933}"/>
  <phoneticPr fontId="1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BEF0-11B5-4E85-9E13-A8909A28A8B8}">
  <dimension ref="A1:G34"/>
  <sheetViews>
    <sheetView workbookViewId="0">
      <pane ySplit="1" topLeftCell="A2" activePane="bottomLeft" state="frozen"/>
      <selection pane="bottomLeft" activeCell="C38" sqref="C38"/>
    </sheetView>
  </sheetViews>
  <sheetFormatPr defaultColWidth="9.140625" defaultRowHeight="18.75" x14ac:dyDescent="0.3"/>
  <cols>
    <col min="1" max="1" width="20.7109375" style="18" bestFit="1" customWidth="1"/>
    <col min="2" max="2" width="19.42578125" style="18" bestFit="1" customWidth="1"/>
    <col min="3" max="3" width="33" style="18" bestFit="1" customWidth="1"/>
    <col min="4" max="4" width="20.5703125" style="18" customWidth="1"/>
    <col min="5" max="5" width="20.42578125" style="24" bestFit="1" customWidth="1"/>
    <col min="6" max="6" width="22.42578125" style="18" bestFit="1" customWidth="1"/>
    <col min="7" max="7" width="19.7109375" style="18" bestFit="1" customWidth="1"/>
    <col min="8" max="16384" width="9.140625" style="18"/>
  </cols>
  <sheetData>
    <row r="1" spans="1:7" s="28" customFormat="1" ht="56.25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s="43" customFormat="1" x14ac:dyDescent="0.3">
      <c r="A2" s="19" t="s">
        <v>304</v>
      </c>
      <c r="B2" s="41" t="s">
        <v>738</v>
      </c>
      <c r="C2" s="41" t="s">
        <v>557</v>
      </c>
      <c r="D2" s="41" t="s">
        <v>389</v>
      </c>
      <c r="E2" s="41"/>
      <c r="F2" s="55">
        <v>3</v>
      </c>
      <c r="G2" s="42" t="s">
        <v>348</v>
      </c>
    </row>
    <row r="3" spans="1:7" s="43" customFormat="1" ht="37.5" x14ac:dyDescent="0.3">
      <c r="A3" s="19" t="s">
        <v>304</v>
      </c>
      <c r="B3" s="44" t="s">
        <v>739</v>
      </c>
      <c r="C3" s="41" t="s">
        <v>740</v>
      </c>
      <c r="D3" s="41" t="s">
        <v>452</v>
      </c>
      <c r="E3" s="41"/>
      <c r="F3" s="55">
        <v>25</v>
      </c>
      <c r="G3" s="42" t="s">
        <v>98</v>
      </c>
    </row>
    <row r="4" spans="1:7" s="43" customFormat="1" ht="37.5" x14ac:dyDescent="0.3">
      <c r="A4" s="19" t="s">
        <v>304</v>
      </c>
      <c r="B4" s="44" t="s">
        <v>741</v>
      </c>
      <c r="C4" s="41" t="s">
        <v>742</v>
      </c>
      <c r="D4" s="41" t="s">
        <v>452</v>
      </c>
      <c r="E4" s="41"/>
      <c r="F4" s="55">
        <v>25</v>
      </c>
      <c r="G4" s="42" t="s">
        <v>98</v>
      </c>
    </row>
    <row r="5" spans="1:7" x14ac:dyDescent="0.3">
      <c r="A5" s="19" t="s">
        <v>304</v>
      </c>
      <c r="B5" s="19" t="s">
        <v>305</v>
      </c>
      <c r="C5" s="20" t="s">
        <v>743</v>
      </c>
      <c r="D5" s="21" t="s">
        <v>17</v>
      </c>
      <c r="E5" s="22">
        <v>90</v>
      </c>
      <c r="F5" s="57"/>
      <c r="G5" s="20" t="s">
        <v>25</v>
      </c>
    </row>
    <row r="6" spans="1:7" x14ac:dyDescent="0.3">
      <c r="A6" s="19" t="s">
        <v>304</v>
      </c>
      <c r="B6" s="19" t="s">
        <v>744</v>
      </c>
      <c r="C6" s="20" t="s">
        <v>307</v>
      </c>
      <c r="D6" s="21" t="s">
        <v>64</v>
      </c>
      <c r="E6" s="22">
        <v>168</v>
      </c>
      <c r="F6" s="57"/>
      <c r="G6" s="20" t="s">
        <v>348</v>
      </c>
    </row>
    <row r="7" spans="1:7" x14ac:dyDescent="0.3">
      <c r="A7" s="19" t="s">
        <v>304</v>
      </c>
      <c r="B7" s="19" t="s">
        <v>308</v>
      </c>
      <c r="C7" s="20" t="s">
        <v>309</v>
      </c>
      <c r="D7" s="21" t="s">
        <v>64</v>
      </c>
      <c r="E7" s="22">
        <v>194</v>
      </c>
      <c r="F7" s="57"/>
      <c r="G7" s="20" t="s">
        <v>310</v>
      </c>
    </row>
    <row r="8" spans="1:7" x14ac:dyDescent="0.3">
      <c r="A8" s="19" t="s">
        <v>304</v>
      </c>
      <c r="B8" s="19" t="s">
        <v>745</v>
      </c>
      <c r="C8" s="20" t="s">
        <v>746</v>
      </c>
      <c r="D8" s="21" t="s">
        <v>13</v>
      </c>
      <c r="E8" s="22">
        <v>164</v>
      </c>
      <c r="F8" s="57"/>
      <c r="G8" s="20" t="s">
        <v>348</v>
      </c>
    </row>
    <row r="9" spans="1:7" x14ac:dyDescent="0.3">
      <c r="A9" s="19" t="s">
        <v>304</v>
      </c>
      <c r="B9" s="19" t="s">
        <v>747</v>
      </c>
      <c r="C9" s="20" t="s">
        <v>748</v>
      </c>
      <c r="D9" s="21" t="s">
        <v>13</v>
      </c>
      <c r="E9" s="22">
        <v>16</v>
      </c>
      <c r="F9" s="57"/>
      <c r="G9" s="52" t="s">
        <v>749</v>
      </c>
    </row>
    <row r="10" spans="1:7" x14ac:dyDescent="0.3">
      <c r="A10" s="19" t="s">
        <v>304</v>
      </c>
      <c r="B10" s="19" t="s">
        <v>750</v>
      </c>
      <c r="C10" s="20" t="s">
        <v>751</v>
      </c>
      <c r="D10" s="21" t="s">
        <v>13</v>
      </c>
      <c r="E10" s="22">
        <v>14</v>
      </c>
      <c r="F10" s="57"/>
      <c r="G10" s="20" t="s">
        <v>101</v>
      </c>
    </row>
    <row r="11" spans="1:7" x14ac:dyDescent="0.3">
      <c r="A11" s="19" t="s">
        <v>304</v>
      </c>
      <c r="B11" s="19" t="s">
        <v>752</v>
      </c>
      <c r="C11" s="20" t="s">
        <v>198</v>
      </c>
      <c r="D11" s="21" t="s">
        <v>13</v>
      </c>
      <c r="E11" s="22">
        <v>33</v>
      </c>
      <c r="F11" s="57"/>
      <c r="G11" s="20" t="s">
        <v>25</v>
      </c>
    </row>
    <row r="12" spans="1:7" x14ac:dyDescent="0.3">
      <c r="A12" s="19" t="s">
        <v>304</v>
      </c>
      <c r="B12" s="19" t="s">
        <v>753</v>
      </c>
      <c r="C12" s="20" t="s">
        <v>619</v>
      </c>
      <c r="D12" s="21" t="s">
        <v>13</v>
      </c>
      <c r="E12" s="22">
        <v>5</v>
      </c>
      <c r="F12" s="57"/>
      <c r="G12" s="20" t="s">
        <v>25</v>
      </c>
    </row>
    <row r="13" spans="1:7" x14ac:dyDescent="0.3">
      <c r="A13" s="19" t="s">
        <v>304</v>
      </c>
      <c r="B13" s="19" t="s">
        <v>754</v>
      </c>
      <c r="C13" s="20" t="s">
        <v>198</v>
      </c>
      <c r="D13" s="21" t="s">
        <v>13</v>
      </c>
      <c r="E13" s="22">
        <v>30</v>
      </c>
      <c r="F13" s="57"/>
      <c r="G13" s="20" t="s">
        <v>348</v>
      </c>
    </row>
    <row r="14" spans="1:7" x14ac:dyDescent="0.3">
      <c r="A14" s="19" t="s">
        <v>304</v>
      </c>
      <c r="B14" s="33" t="s">
        <v>755</v>
      </c>
      <c r="C14" s="20" t="s">
        <v>593</v>
      </c>
      <c r="D14" s="21" t="s">
        <v>389</v>
      </c>
      <c r="E14" s="22"/>
      <c r="F14" s="58">
        <v>3</v>
      </c>
      <c r="G14" s="20" t="s">
        <v>348</v>
      </c>
    </row>
    <row r="15" spans="1:7" x14ac:dyDescent="0.3">
      <c r="A15" s="19" t="s">
        <v>314</v>
      </c>
      <c r="B15" s="19" t="s">
        <v>315</v>
      </c>
      <c r="C15" s="20" t="s">
        <v>16</v>
      </c>
      <c r="D15" s="21" t="s">
        <v>17</v>
      </c>
      <c r="E15" s="22">
        <v>48</v>
      </c>
      <c r="F15" s="57"/>
      <c r="G15" s="20" t="s">
        <v>18</v>
      </c>
    </row>
    <row r="16" spans="1:7" x14ac:dyDescent="0.3">
      <c r="A16" s="19" t="s">
        <v>314</v>
      </c>
      <c r="B16" s="19" t="s">
        <v>316</v>
      </c>
      <c r="C16" s="20" t="s">
        <v>317</v>
      </c>
      <c r="D16" s="21" t="s">
        <v>64</v>
      </c>
      <c r="E16" s="22">
        <v>40</v>
      </c>
      <c r="F16" s="57"/>
      <c r="G16" s="20" t="s">
        <v>18</v>
      </c>
    </row>
    <row r="17" spans="1:7" x14ac:dyDescent="0.3">
      <c r="A17" s="19" t="s">
        <v>314</v>
      </c>
      <c r="B17" s="19" t="s">
        <v>318</v>
      </c>
      <c r="C17" s="20" t="s">
        <v>17</v>
      </c>
      <c r="D17" s="21" t="s">
        <v>17</v>
      </c>
      <c r="E17" s="22">
        <v>40</v>
      </c>
      <c r="F17" s="57"/>
      <c r="G17" s="20" t="s">
        <v>18</v>
      </c>
    </row>
    <row r="18" spans="1:7" x14ac:dyDescent="0.3">
      <c r="A18" s="19" t="s">
        <v>314</v>
      </c>
      <c r="B18" s="19" t="s">
        <v>319</v>
      </c>
      <c r="C18" s="20" t="s">
        <v>16</v>
      </c>
      <c r="D18" s="21" t="s">
        <v>17</v>
      </c>
      <c r="E18" s="22">
        <v>64</v>
      </c>
      <c r="F18" s="57"/>
      <c r="G18" s="20" t="s">
        <v>18</v>
      </c>
    </row>
    <row r="19" spans="1:7" x14ac:dyDescent="0.3">
      <c r="A19" s="19" t="s">
        <v>314</v>
      </c>
      <c r="B19" s="19" t="s">
        <v>756</v>
      </c>
      <c r="C19" s="20" t="s">
        <v>757</v>
      </c>
      <c r="D19" s="21" t="s">
        <v>13</v>
      </c>
      <c r="E19" s="22">
        <v>2</v>
      </c>
      <c r="F19" s="57"/>
      <c r="G19" s="20" t="s">
        <v>196</v>
      </c>
    </row>
    <row r="20" spans="1:7" x14ac:dyDescent="0.3">
      <c r="A20" s="19" t="s">
        <v>314</v>
      </c>
      <c r="B20" s="19" t="s">
        <v>758</v>
      </c>
      <c r="C20" s="20" t="s">
        <v>759</v>
      </c>
      <c r="D20" s="21" t="s">
        <v>13</v>
      </c>
      <c r="E20" s="22">
        <v>257</v>
      </c>
      <c r="F20" s="57"/>
      <c r="G20" s="20" t="s">
        <v>14</v>
      </c>
    </row>
    <row r="21" spans="1:7" x14ac:dyDescent="0.3">
      <c r="A21" s="19" t="s">
        <v>314</v>
      </c>
      <c r="B21" s="19" t="s">
        <v>320</v>
      </c>
      <c r="C21" s="20" t="s">
        <v>321</v>
      </c>
      <c r="D21" s="21" t="s">
        <v>17</v>
      </c>
      <c r="E21" s="22">
        <v>90</v>
      </c>
      <c r="F21" s="57"/>
      <c r="G21" s="20" t="s">
        <v>749</v>
      </c>
    </row>
    <row r="22" spans="1:7" x14ac:dyDescent="0.3">
      <c r="A22" s="19" t="s">
        <v>314</v>
      </c>
      <c r="B22" s="19" t="s">
        <v>322</v>
      </c>
      <c r="C22" s="20" t="s">
        <v>16</v>
      </c>
      <c r="D22" s="21" t="s">
        <v>17</v>
      </c>
      <c r="E22" s="22">
        <v>40</v>
      </c>
      <c r="F22" s="57"/>
      <c r="G22" s="20" t="s">
        <v>18</v>
      </c>
    </row>
    <row r="23" spans="1:7" x14ac:dyDescent="0.3">
      <c r="A23" s="19" t="s">
        <v>314</v>
      </c>
      <c r="B23" s="19" t="s">
        <v>760</v>
      </c>
      <c r="C23" s="20" t="s">
        <v>761</v>
      </c>
      <c r="D23" s="21" t="s">
        <v>13</v>
      </c>
      <c r="E23" s="22">
        <v>12</v>
      </c>
      <c r="F23" s="57"/>
      <c r="G23" s="20" t="s">
        <v>38</v>
      </c>
    </row>
    <row r="24" spans="1:7" x14ac:dyDescent="0.3">
      <c r="A24" s="19" t="s">
        <v>314</v>
      </c>
      <c r="B24" s="19" t="s">
        <v>762</v>
      </c>
      <c r="C24" s="20" t="s">
        <v>619</v>
      </c>
      <c r="D24" s="21" t="s">
        <v>13</v>
      </c>
      <c r="E24" s="22">
        <v>5</v>
      </c>
      <c r="F24" s="57"/>
      <c r="G24" s="20" t="s">
        <v>25</v>
      </c>
    </row>
    <row r="25" spans="1:7" x14ac:dyDescent="0.3">
      <c r="A25" s="19" t="s">
        <v>314</v>
      </c>
      <c r="B25" s="19" t="s">
        <v>763</v>
      </c>
      <c r="C25" s="20" t="s">
        <v>764</v>
      </c>
      <c r="D25" s="21" t="s">
        <v>400</v>
      </c>
      <c r="E25" s="22">
        <v>19</v>
      </c>
      <c r="F25" s="57"/>
      <c r="G25" s="20" t="s">
        <v>20</v>
      </c>
    </row>
    <row r="26" spans="1:7" x14ac:dyDescent="0.3">
      <c r="A26" s="19" t="s">
        <v>314</v>
      </c>
      <c r="B26" s="19" t="s">
        <v>765</v>
      </c>
      <c r="C26" s="20" t="s">
        <v>766</v>
      </c>
      <c r="D26" s="21" t="s">
        <v>400</v>
      </c>
      <c r="E26" s="22">
        <v>16</v>
      </c>
      <c r="F26" s="57"/>
      <c r="G26" s="20" t="s">
        <v>20</v>
      </c>
    </row>
    <row r="27" spans="1:7" x14ac:dyDescent="0.3">
      <c r="A27" s="19" t="s">
        <v>314</v>
      </c>
      <c r="B27" s="19" t="s">
        <v>328</v>
      </c>
      <c r="C27" s="20" t="s">
        <v>64</v>
      </c>
      <c r="D27" s="21" t="s">
        <v>64</v>
      </c>
      <c r="E27" s="22">
        <v>40</v>
      </c>
      <c r="F27" s="57"/>
      <c r="G27" s="20" t="s">
        <v>183</v>
      </c>
    </row>
    <row r="28" spans="1:7" x14ac:dyDescent="0.3">
      <c r="A28" s="19" t="s">
        <v>314</v>
      </c>
      <c r="B28" s="19" t="s">
        <v>329</v>
      </c>
      <c r="C28" s="20" t="s">
        <v>60</v>
      </c>
      <c r="D28" s="21" t="s">
        <v>64</v>
      </c>
      <c r="E28" s="22">
        <v>24</v>
      </c>
      <c r="F28" s="57"/>
      <c r="G28" s="20" t="s">
        <v>183</v>
      </c>
    </row>
    <row r="29" spans="1:7" x14ac:dyDescent="0.3">
      <c r="A29" s="19" t="s">
        <v>314</v>
      </c>
      <c r="B29" s="19" t="s">
        <v>330</v>
      </c>
      <c r="C29" s="20" t="s">
        <v>64</v>
      </c>
      <c r="D29" s="21" t="s">
        <v>64</v>
      </c>
      <c r="E29" s="22">
        <v>61</v>
      </c>
      <c r="F29" s="57"/>
      <c r="G29" s="20" t="s">
        <v>18</v>
      </c>
    </row>
    <row r="30" spans="1:7" x14ac:dyDescent="0.3">
      <c r="A30" s="19" t="s">
        <v>314</v>
      </c>
      <c r="B30" s="19" t="s">
        <v>331</v>
      </c>
      <c r="C30" s="20" t="s">
        <v>64</v>
      </c>
      <c r="D30" s="21" t="s">
        <v>64</v>
      </c>
      <c r="E30" s="22">
        <v>78</v>
      </c>
      <c r="F30" s="57"/>
      <c r="G30" s="20" t="s">
        <v>18</v>
      </c>
    </row>
    <row r="31" spans="1:7" x14ac:dyDescent="0.3">
      <c r="A31" s="19" t="s">
        <v>314</v>
      </c>
      <c r="B31" s="19" t="s">
        <v>332</v>
      </c>
      <c r="C31" s="20" t="s">
        <v>64</v>
      </c>
      <c r="D31" s="21" t="s">
        <v>64</v>
      </c>
      <c r="E31" s="22">
        <v>36</v>
      </c>
      <c r="F31" s="57"/>
      <c r="G31" s="20" t="s">
        <v>18</v>
      </c>
    </row>
    <row r="32" spans="1:7" x14ac:dyDescent="0.3">
      <c r="A32" s="19" t="s">
        <v>314</v>
      </c>
      <c r="B32" s="19" t="s">
        <v>333</v>
      </c>
      <c r="C32" s="20" t="s">
        <v>64</v>
      </c>
      <c r="D32" s="21" t="s">
        <v>64</v>
      </c>
      <c r="E32" s="22">
        <v>48</v>
      </c>
      <c r="F32" s="57"/>
      <c r="G32" s="20" t="s">
        <v>183</v>
      </c>
    </row>
    <row r="34" spans="5:6" x14ac:dyDescent="0.3">
      <c r="E34" s="39">
        <f>SUM(E2:E33)</f>
        <v>1634</v>
      </c>
      <c r="F34" s="39">
        <f>SUM(F2:F33)</f>
        <v>56</v>
      </c>
    </row>
  </sheetData>
  <autoFilter ref="A1:G32" xr:uid="{6558BEF0-11B5-4E85-9E13-A8909A28A8B8}"/>
  <phoneticPr fontId="13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B0170-7C62-49B1-9E3B-E1CE2D9E8F6D}">
  <dimension ref="A2:L31"/>
  <sheetViews>
    <sheetView tabSelected="1" topLeftCell="A10" workbookViewId="0">
      <selection activeCell="G34" sqref="G34"/>
    </sheetView>
  </sheetViews>
  <sheetFormatPr defaultRowHeight="15" x14ac:dyDescent="0.25"/>
  <cols>
    <col min="1" max="1" width="22.42578125" bestFit="1" customWidth="1"/>
    <col min="2" max="2" width="12.28515625" bestFit="1" customWidth="1"/>
    <col min="3" max="3" width="10" bestFit="1" customWidth="1"/>
    <col min="4" max="4" width="14.140625" bestFit="1" customWidth="1"/>
    <col min="5" max="5" width="15.42578125" bestFit="1" customWidth="1"/>
    <col min="6" max="6" width="15" bestFit="1" customWidth="1"/>
    <col min="7" max="7" width="14.85546875" customWidth="1"/>
    <col min="8" max="8" width="24.140625" bestFit="1" customWidth="1"/>
    <col min="10" max="10" width="11" bestFit="1" customWidth="1"/>
  </cols>
  <sheetData>
    <row r="2" spans="1:11" ht="19.5" thickBot="1" x14ac:dyDescent="0.35">
      <c r="A2" s="1" t="s">
        <v>767</v>
      </c>
      <c r="C2" s="70" t="s">
        <v>768</v>
      </c>
      <c r="D2" s="70"/>
      <c r="E2" s="70"/>
      <c r="F2" s="70"/>
      <c r="G2" s="70"/>
      <c r="H2" s="70"/>
    </row>
    <row r="3" spans="1:11" ht="15.75" thickBot="1" x14ac:dyDescent="0.3">
      <c r="B3" s="2"/>
      <c r="C3" s="3" t="s">
        <v>17</v>
      </c>
      <c r="D3" s="3" t="s">
        <v>142</v>
      </c>
      <c r="E3" s="3" t="s">
        <v>769</v>
      </c>
      <c r="F3" s="3" t="s">
        <v>770</v>
      </c>
      <c r="G3" s="4" t="s">
        <v>771</v>
      </c>
      <c r="H3" s="5" t="s">
        <v>772</v>
      </c>
      <c r="J3" s="6" t="s">
        <v>773</v>
      </c>
      <c r="K3" s="7" t="s">
        <v>774</v>
      </c>
    </row>
    <row r="4" spans="1:11" ht="19.5" thickTop="1" x14ac:dyDescent="0.3">
      <c r="B4" s="8" t="s">
        <v>775</v>
      </c>
      <c r="C4" s="62">
        <f>BG!E2+BG!E5+BG!E7+BG!E8</f>
        <v>230</v>
      </c>
      <c r="D4" s="62">
        <f>BG!E13+BG!E33+BG!E34+BG!E35+BG!E38+BG!E39+BG!E40+BG!E41</f>
        <v>297</v>
      </c>
      <c r="E4" s="62">
        <f>BG!E16+BG!E17+BG!E18+BG!E28+BG!E29</f>
        <v>83</v>
      </c>
      <c r="F4" s="62">
        <f>BG!E9+BG!E14+BG!E20+BG!E21+BG!E22+BG!E23+BG!E24+BG!E25+BG!E26+BG!E27+BG!E30+BG!E31+BG!E32+BG!E36+BG!E37</f>
        <v>1965</v>
      </c>
      <c r="G4" s="63">
        <v>0</v>
      </c>
      <c r="H4" s="64">
        <f>BG!E3+BG!E4+BG!E6+BG!E12+BG!E15+BG!E19</f>
        <v>30</v>
      </c>
      <c r="J4" s="67">
        <f>SUM(C4:I4)</f>
        <v>2605</v>
      </c>
      <c r="K4" s="7"/>
    </row>
    <row r="5" spans="1:11" ht="18.75" x14ac:dyDescent="0.3">
      <c r="B5" s="8" t="s">
        <v>776</v>
      </c>
      <c r="C5" s="62">
        <f>'laagbouw BG'!E9+'laagbouw BG'!E15+'laagbouw BG'!E18+'laagbouw BG'!E20+'laagbouw BG'!E25+'laagbouw BG'!E39+'laagbouw BG'!E47+'laagbouw BG'!E50+'laagbouw BG'!E51+'laagbouw BG'!E53</f>
        <v>464</v>
      </c>
      <c r="D5" s="62">
        <f>'laagbouw BG'!E8+'laagbouw BG'!E35</f>
        <v>6</v>
      </c>
      <c r="E5" s="62">
        <f>'laagbouw BG'!E11+'laagbouw BG'!E13+'laagbouw BG'!E31+'laagbouw BG'!E32+'laagbouw BG'!E33+'laagbouw BG'!E34+'laagbouw BG'!E43+'laagbouw BG'!E44</f>
        <v>74</v>
      </c>
      <c r="F5" s="62">
        <f>'laagbouw BG'!E2+'laagbouw BG'!E5+'laagbouw BG'!E6+'laagbouw BG'!E10+'laagbouw BG'!E12+'laagbouw BG'!E14+'laagbouw BG'!E16+'laagbouw BG'!E19+'laagbouw BG'!E21+'laagbouw BG'!E26+'laagbouw BG'!E27+'laagbouw BG'!E28+'laagbouw BG'!E29+'laagbouw BG'!E30+'laagbouw BG'!E38+'laagbouw BG'!E40+'laagbouw BG'!E46+'laagbouw BG'!E48+'laagbouw BG'!E49+'laagbouw BG'!E52+'laagbouw BG'!E54</f>
        <v>521</v>
      </c>
      <c r="G5" s="63">
        <f>'laagbouw BG'!E36+'laagbouw BG'!E37</f>
        <v>261</v>
      </c>
      <c r="H5" s="64">
        <f>'laagbouw BG'!E3+'laagbouw BG'!E4+'laagbouw BG'!E7+'laagbouw BG'!E17+'laagbouw BG'!E22+'laagbouw BG'!E23+'laagbouw BG'!E24+'laagbouw BG'!E41+'laagbouw BG'!E42+'laagbouw BG'!E45</f>
        <v>0</v>
      </c>
      <c r="J5" s="67">
        <f t="shared" ref="J5:J11" si="0">SUM(C5:I5)</f>
        <v>1326</v>
      </c>
      <c r="K5" s="7"/>
    </row>
    <row r="6" spans="1:11" ht="18.75" x14ac:dyDescent="0.3">
      <c r="B6" s="8" t="s">
        <v>777</v>
      </c>
      <c r="C6" s="62">
        <f>Tussenetage!E14+Tussenetage!E15+Tussenetage!E16+Tussenetage!E17+Tussenetage!E18+Tussenetage!E21+Tussenetage!E28+Tussenetage!E29+Tussenetage!E30+Tussenetage!E31+Tussenetage!E32</f>
        <v>547</v>
      </c>
      <c r="D6" s="62">
        <f>Tussenetage!E3+Tussenetage!E4+Tussenetage!E5+Tussenetage!E6+Tussenetage!E7+Tussenetage!E8+Tussenetage!E9+Tussenetage!E10+Tussenetage!E22+Tussenetage!E23+Tussenetage!E24</f>
        <v>150</v>
      </c>
      <c r="E6" s="62">
        <v>0</v>
      </c>
      <c r="F6" s="62">
        <f>Tussenetage!E2+Tussenetage!E11+Tussenetage!E19+Tussenetage!E20+Tussenetage!E25+Tussenetage!E33</f>
        <v>110</v>
      </c>
      <c r="G6" s="63">
        <v>0</v>
      </c>
      <c r="H6" s="64">
        <f>Tussenetage!E12+Tussenetage!E13+Tussenetage!E26+Tussenetage!E27</f>
        <v>0</v>
      </c>
      <c r="J6" s="67">
        <f t="shared" si="0"/>
        <v>807</v>
      </c>
      <c r="K6" s="7"/>
    </row>
    <row r="7" spans="1:11" ht="18.75" x14ac:dyDescent="0.3">
      <c r="B7" s="8" t="s">
        <v>778</v>
      </c>
      <c r="C7" s="62">
        <f>'etage 1_2'!E3+'etage 1_2'!E5+'etage 1_2'!E8+'etage 1_2'!E9+'etage 1_2'!E10+'etage 1_2'!E22+'etage 1_2'!E25+'etage 1_2'!E30+'etage 1_2'!E33+'etage 1_2'!E36+'etage 1_2'!E39+'etage 1_2'!E47+'etage 1_2'!E48+'etage 1_2'!E49</f>
        <v>1031</v>
      </c>
      <c r="D7" s="62">
        <f>'etage 1_2'!E11+'etage 1_2'!E20+'etage 1_2'!E27+'etage 1_2'!E28+'etage 1_2'!E43+'etage 1_2'!E46</f>
        <v>92</v>
      </c>
      <c r="E7" s="62">
        <f>'etage 1_2'!E14+'etage 1_2'!E15+'etage 1_2'!E41+'etage 1_2'!E42</f>
        <v>62</v>
      </c>
      <c r="F7" s="62">
        <f>'etage 1_2'!E4+'etage 1_2'!E6+'etage 1_2'!E7+'etage 1_2'!E12+'etage 1_2'!E13+'etage 1_2'!E17+'etage 1_2'!E18+'etage 1_2'!E19+'etage 1_2'!E21+'etage 1_2'!E34+'etage 1_2'!E35+'etage 1_2'!E40+'etage 1_2'!E44+'etage 1_2'!E45+'etage 1_2'!E50</f>
        <v>711</v>
      </c>
      <c r="G7" s="63">
        <v>0</v>
      </c>
      <c r="H7" s="64">
        <f>'etage 1_2'!E2+'etage 1_2'!E16+'etage 1_2'!E23+'etage 1_2'!E24+'etage 1_2'!E26+'etage 1_2'!E29+'etage 1_2'!E31+'etage 1_2'!E32+'etage 1_2'!E37+'etage 1_2'!E38</f>
        <v>0</v>
      </c>
      <c r="J7" s="67">
        <f t="shared" si="0"/>
        <v>1896</v>
      </c>
      <c r="K7" s="7"/>
    </row>
    <row r="8" spans="1:11" ht="18.75" x14ac:dyDescent="0.3">
      <c r="B8" s="8" t="s">
        <v>779</v>
      </c>
      <c r="C8" s="62">
        <v>0</v>
      </c>
      <c r="D8" s="62">
        <f>Sporthal!E12</f>
        <v>21</v>
      </c>
      <c r="E8" s="62">
        <f>Sporthal!E6+Sporthal!E7+Sporthal!E8+Sporthal!E9+Sporthal!E10+Sporthal!E13+Sporthal!E14+Sporthal!E15+Sporthal!E16+Sporthal!E17+Sporthal!E18+Sporthal!E32+Sporthal!E33</f>
        <v>159</v>
      </c>
      <c r="F8" s="62">
        <f>Sporthal!E2+Sporthal!E3+Sporthal!E4+Sporthal!E5+Sporthal!E23+Sporthal!E24+Sporthal!E25+Sporthal!E26+Sporthal!E27</f>
        <v>197</v>
      </c>
      <c r="G8" s="63">
        <f>Sporthal!E19+Sporthal!E20+Sporthal!E21+Sporthal!E22+Sporthal!E28+Sporthal!E29</f>
        <v>987</v>
      </c>
      <c r="H8" s="64">
        <f>Sporthal!E11+Sporthal!E30+Sporthal!E31</f>
        <v>0</v>
      </c>
      <c r="J8" s="67">
        <f t="shared" si="0"/>
        <v>1364</v>
      </c>
      <c r="K8" s="7"/>
    </row>
    <row r="9" spans="1:11" ht="18.75" x14ac:dyDescent="0.3">
      <c r="B9" s="8" t="s">
        <v>780</v>
      </c>
      <c r="C9" s="62">
        <f>'etage 3_4'!E2+'etage 3_4'!E5+'etage 3_4'!E8+'etage 3_4'!E9+'etage 3_4'!E11+'etage 3_4'!E21+'etage 3_4'!E22+'etage 3_4'!E25+'etage 3_4'!E27+'etage 3_4'!E29+'etage 3_4'!E32+'etage 3_4'!E38+'etage 3_4'!E39+'etage 3_4'!E40+'etage 3_4'!E41+'etage 3_4'!E44</f>
        <v>906</v>
      </c>
      <c r="D9" s="62">
        <f>'etage 3_4'!E12+'etage 3_4'!E13+'etage 3_4'!E14+'etage 3_4'!E15+'etage 3_4'!E20+'etage 3_4'!E28</f>
        <v>194</v>
      </c>
      <c r="E9" s="62">
        <f>'etage 3_4'!E35+'etage 3_4'!E36</f>
        <v>32</v>
      </c>
      <c r="F9" s="62">
        <f>'etage 3_4'!E7+'etage 3_4'!E10+'etage 3_4'!E16+'etage 3_4'!E19+'etage 3_4'!E23+'etage 3_4'!E24+'etage 3_4'!E31+'etage 3_4'!E33+'etage 3_4'!E37</f>
        <v>689</v>
      </c>
      <c r="G9" s="63">
        <v>0</v>
      </c>
      <c r="H9" s="64">
        <f>'etage 3_4'!E3+'etage 3_4'!E4+'etage 3_4'!E6+'etage 3_4'!E17+'etage 3_4'!E18+'etage 3_4'!E26+'etage 3_4'!E30+'etage 3_4'!E34+'etage 3_4'!E42+'etage 3_4'!E43</f>
        <v>0</v>
      </c>
      <c r="J9" s="67">
        <f t="shared" si="0"/>
        <v>1821</v>
      </c>
      <c r="K9" s="7"/>
    </row>
    <row r="10" spans="1:11" ht="18.75" x14ac:dyDescent="0.3">
      <c r="B10" s="8" t="s">
        <v>781</v>
      </c>
      <c r="C10" s="62">
        <f>'etage 5_6'!E3+'etage 5_6'!E6+'etage 5_6'!E8+'etage 5_6'!E10+'etage 5_6'!E11+'etage 5_6'!E14+'etage 5_6'!E16+'etage 5_6'!E17+'etage 5_6'!E18+'etage 5_6'!E20+'etage 5_6'!E25+'etage 5_6'!E26+'etage 5_6'!E27+'etage 5_6'!E28+'etage 5_6'!E36+'etage 5_6'!E39+'etage 5_6'!E40+'etage 5_6'!E41+'etage 5_6'!E42</f>
        <v>1156</v>
      </c>
      <c r="D10" s="62">
        <f>'etage 5_6'!E29+'etage 5_6'!E35</f>
        <v>53</v>
      </c>
      <c r="E10" s="62">
        <f>'etage 5_6'!E33+'etage 5_6'!E34</f>
        <v>35</v>
      </c>
      <c r="F10" s="62">
        <f>'etage 5_6'!E7+'etage 5_6'!E9+'etage 5_6'!E12+'etage 5_6'!E13+'etage 5_6'!E15+'etage 5_6'!E23+'etage 5_6'!E24+'etage 5_6'!E30+'etage 5_6'!E31+'etage 5_6'!E32+'etage 5_6'!E43</f>
        <v>687</v>
      </c>
      <c r="G10" s="63">
        <v>0</v>
      </c>
      <c r="H10" s="64">
        <f>'etage 5_6'!E2+'etage 5_6'!E4+'etage 5_6'!E5+'etage 5_6'!E19+'etage 5_6'!E21+'etage 5_6'!E22+'etage 5_6'!E37+'etage 5_6'!E38</f>
        <v>0</v>
      </c>
      <c r="J10" s="67">
        <f t="shared" si="0"/>
        <v>1931</v>
      </c>
      <c r="K10" s="7"/>
    </row>
    <row r="11" spans="1:11" ht="18.75" x14ac:dyDescent="0.3">
      <c r="B11" s="8" t="s">
        <v>782</v>
      </c>
      <c r="C11" s="62">
        <f>'etage 7_8'!E5+'etage 7_8'!E15+'etage 7_8'!E17+'etage 7_8'!E18+'etage 7_8'!E21+'etage 7_8'!E22</f>
        <v>372</v>
      </c>
      <c r="D11" s="62">
        <f>'etage 7_8'!E6+'etage 7_8'!E7+'etage 7_8'!E16+'etage 7_8'!E27+'etage 7_8'!E28+'etage 7_8'!E29+'etage 7_8'!E30+'etage 7_8'!E31+'etage 7_8'!E32</f>
        <v>689</v>
      </c>
      <c r="E11" s="62">
        <f>'etage 7_8'!E25+'etage 7_8'!E26</f>
        <v>35</v>
      </c>
      <c r="F11" s="62">
        <f>'etage 7_8'!E8+'etage 7_8'!E9+'etage 7_8'!E10+'etage 7_8'!E11+'etage 7_8'!E12+'etage 7_8'!E13+'etage 7_8'!E19+'etage 7_8'!E20+'etage 7_8'!E23+'etage 7_8'!E24</f>
        <v>538</v>
      </c>
      <c r="G11" s="63">
        <v>0</v>
      </c>
      <c r="H11" s="64">
        <f>'etage 7_8'!E2+'etage 7_8'!E3+'etage 7_8'!E4+'etage 7_8'!E14</f>
        <v>0</v>
      </c>
      <c r="J11" s="67">
        <f t="shared" si="0"/>
        <v>1634</v>
      </c>
      <c r="K11" s="7"/>
    </row>
    <row r="12" spans="1:11" ht="18.75" x14ac:dyDescent="0.3">
      <c r="B12" s="8"/>
      <c r="C12" s="62"/>
      <c r="D12" s="62"/>
      <c r="E12" s="62"/>
      <c r="F12" s="62"/>
      <c r="G12" s="63"/>
      <c r="H12" s="64"/>
      <c r="K12" s="7"/>
    </row>
    <row r="13" spans="1:11" s="9" customFormat="1" ht="16.5" thickBot="1" x14ac:dyDescent="0.3">
      <c r="B13" s="10" t="s">
        <v>773</v>
      </c>
      <c r="C13" s="65">
        <f>SUM(C4:C9)</f>
        <v>3178</v>
      </c>
      <c r="D13" s="65">
        <f>SUM(D4:D9)</f>
        <v>760</v>
      </c>
      <c r="E13" s="65">
        <f>SUM(E4:E9)</f>
        <v>410</v>
      </c>
      <c r="F13" s="65">
        <f>SUM(F4:F9)</f>
        <v>4193</v>
      </c>
      <c r="G13" s="65">
        <f>SUM(G4:G11)</f>
        <v>1248</v>
      </c>
      <c r="H13" s="66">
        <f>SUM(H4:H9)</f>
        <v>30</v>
      </c>
      <c r="I13" s="11"/>
      <c r="J13" s="11">
        <f>SUM(J4:J12)</f>
        <v>13384</v>
      </c>
      <c r="K13" s="7"/>
    </row>
    <row r="14" spans="1:11" x14ac:dyDescent="0.25">
      <c r="K14" s="12">
        <f>BG!E45+'laagbouw BG'!E56+Tussenetage!E35+'etage 1_2'!E52+Sporthal!E35+'etage 3_4'!E46+'etage 5_6'!E45+'etage 7_8'!E34</f>
        <v>13384</v>
      </c>
    </row>
    <row r="15" spans="1:11" x14ac:dyDescent="0.25">
      <c r="J15" s="13">
        <f>J13-K14</f>
        <v>0</v>
      </c>
      <c r="K15" s="7"/>
    </row>
    <row r="16" spans="1:11" x14ac:dyDescent="0.25">
      <c r="K16" s="7"/>
    </row>
    <row r="17" spans="1:12" ht="15.75" thickBot="1" x14ac:dyDescent="0.3">
      <c r="A17" s="14" t="s">
        <v>783</v>
      </c>
      <c r="K17" s="7"/>
    </row>
    <row r="18" spans="1:12" ht="15.75" thickBot="1" x14ac:dyDescent="0.3">
      <c r="B18" s="2"/>
      <c r="C18" s="3" t="s">
        <v>17</v>
      </c>
      <c r="D18" s="3" t="s">
        <v>142</v>
      </c>
      <c r="E18" s="3" t="s">
        <v>769</v>
      </c>
      <c r="F18" s="3" t="s">
        <v>770</v>
      </c>
      <c r="G18" s="4" t="s">
        <v>771</v>
      </c>
      <c r="H18" s="5" t="s">
        <v>772</v>
      </c>
      <c r="K18" s="7"/>
    </row>
    <row r="19" spans="1:12" ht="19.5" thickTop="1" x14ac:dyDescent="0.3">
      <c r="B19" s="8" t="s">
        <v>775</v>
      </c>
      <c r="C19" s="62">
        <f>BG!F2+BG!F5+BG!F7+BG!F8</f>
        <v>112</v>
      </c>
      <c r="D19" s="62">
        <f>BG!F13+BG!F33+BG!F34+BG!F35+BG!F38+BG!F39+BG!F40+BG!F41</f>
        <v>0</v>
      </c>
      <c r="E19" s="62">
        <f>BG!F10+BG!F11+BG!F16+BG!F17+BG!F18+BG!F28+BG!F29</f>
        <v>28</v>
      </c>
      <c r="F19" s="62">
        <f>BG!F9+BG!F14+BG!F20+BG!F21+BG!F22+BG!F23+BG!F24+BG!F25+BG!F26+BG!F27+BG!F30+BG!F31+BG!F32+BG!F36+BG!F37</f>
        <v>0</v>
      </c>
      <c r="G19" s="63">
        <v>0</v>
      </c>
      <c r="H19" s="64">
        <f>BG!F3+BG!F4+BG!F6+BG!F12+BG!F15+BG!F19</f>
        <v>53</v>
      </c>
      <c r="J19" s="67">
        <f>SUM(C19:H19)</f>
        <v>193</v>
      </c>
      <c r="K19" s="7"/>
    </row>
    <row r="20" spans="1:12" ht="18.75" x14ac:dyDescent="0.3">
      <c r="B20" s="8" t="s">
        <v>784</v>
      </c>
      <c r="C20" s="62">
        <f>'laagbouw BG'!F9+'laagbouw BG'!F15+'laagbouw BG'!F18+'laagbouw BG'!F20+'laagbouw BG'!F25+'laagbouw BG'!F39+'laagbouw BG'!F47+'laagbouw BG'!F50+'laagbouw BG'!F51+'laagbouw BG'!F53</f>
        <v>855</v>
      </c>
      <c r="D20" s="62">
        <f>'laagbouw BG'!F8+'laagbouw BG'!F35</f>
        <v>20</v>
      </c>
      <c r="E20" s="62">
        <f>'laagbouw BG'!F11+'laagbouw BG'!F13+'laagbouw BG'!F31+'laagbouw BG'!F32+'laagbouw BG'!F33+'laagbouw BG'!F34+'laagbouw BG'!F43+'laagbouw BG'!F44</f>
        <v>0</v>
      </c>
      <c r="F20" s="62">
        <f>'laagbouw BG'!F2+'laagbouw BG'!F5+'laagbouw BG'!F6+'laagbouw BG'!F10+'laagbouw BG'!F12+'laagbouw BG'!F14+'laagbouw BG'!F16+'laagbouw BG'!F19+'laagbouw BG'!F21+'laagbouw BG'!F26+'laagbouw BG'!F27+'laagbouw BG'!F28+'laagbouw BG'!F29+'laagbouw BG'!F30+'laagbouw BG'!F38+'laagbouw BG'!F40+'laagbouw BG'!F46+'laagbouw BG'!F48+'laagbouw BG'!F49+'laagbouw BG'!F52+'laagbouw BG'!F54</f>
        <v>60</v>
      </c>
      <c r="G20" s="63">
        <f>'laagbouw BG'!F36+'laagbouw BG'!F37</f>
        <v>70</v>
      </c>
      <c r="H20" s="64">
        <f>'laagbouw BG'!F3+'laagbouw BG'!F4+'laagbouw BG'!F7+'laagbouw BG'!F17+'laagbouw BG'!F22+'laagbouw BG'!F23+'laagbouw BG'!F24+'laagbouw BG'!F41+'laagbouw BG'!F42+'laagbouw BG'!F45</f>
        <v>176</v>
      </c>
      <c r="J20" s="67">
        <f t="shared" ref="J20:J26" si="1">SUM(C20:H20)</f>
        <v>1181</v>
      </c>
      <c r="K20" s="7"/>
    </row>
    <row r="21" spans="1:12" ht="18.75" x14ac:dyDescent="0.3">
      <c r="B21" s="8" t="s">
        <v>777</v>
      </c>
      <c r="C21" s="62">
        <f>Tussenetage!F14+Tussenetage!F15+Tussenetage!F16+Tussenetage!F17+Tussenetage!F18+Tussenetage!F21+Tussenetage!F28+Tussenetage!F29+Tussenetage!F30+Tussenetage!F31+Tussenetage!F32</f>
        <v>0</v>
      </c>
      <c r="D21" s="62">
        <f>Tussenetage!F3+Tussenetage!F4+Tussenetage!F5+Tussenetage!F6+Tussenetage!F7+Tussenetage!F8+Tussenetage!F9+Tussenetage!F10+Tussenetage!F22+Tussenetage!F23+Tussenetage!F24</f>
        <v>0</v>
      </c>
      <c r="E21" s="62">
        <v>0</v>
      </c>
      <c r="F21" s="62">
        <f>Tussenetage!F2+Tussenetage!F11+Tussenetage!F19+Tussenetage!F20+Tussenetage!F25+Tussenetage!F33</f>
        <v>0</v>
      </c>
      <c r="G21" s="63">
        <v>0</v>
      </c>
      <c r="H21" s="64">
        <f>Tussenetage!F12+Tussenetage!F13+Tussenetage!F26+Tussenetage!F27</f>
        <v>71</v>
      </c>
      <c r="J21" s="67">
        <f t="shared" si="1"/>
        <v>71</v>
      </c>
      <c r="K21" s="7"/>
    </row>
    <row r="22" spans="1:12" ht="18.75" x14ac:dyDescent="0.3">
      <c r="B22" s="8" t="s">
        <v>778</v>
      </c>
      <c r="C22" s="62">
        <f>'etage 1_2'!F3+'etage 1_2'!F5+'etage 1_2'!F8+'etage 1_2'!F9+'etage 1_2'!F10+'etage 1_2'!F22+'etage 1_2'!F25+'etage 1_2'!F30+'etage 1_2'!F33+'etage 1_2'!F36+'etage 1_2'!F39+'etage 1_2'!F47+'etage 1_2'!F48+'etage 1_2'!F49</f>
        <v>0</v>
      </c>
      <c r="D22" s="62">
        <f>'etage 1_2'!F11+'etage 1_2'!F20+'etage 1_2'!F27+'etage 1_2'!F28+'etage 1_2'!F43+'etage 1_2'!F46</f>
        <v>32</v>
      </c>
      <c r="E22" s="62">
        <f>'etage 1_2'!F14+'etage 1_2'!F15+'etage 1_2'!F41+'etage 1_2'!F42</f>
        <v>0</v>
      </c>
      <c r="F22" s="62">
        <f>'etage 1_2'!F4+'etage 1_2'!F6+'etage 1_2'!F7+'etage 1_2'!F12+'etage 1_2'!F13+'etage 1_2'!F17+'etage 1_2'!F18+'etage 1_2'!F19+'etage 1_2'!F21+'etage 1_2'!F34+'etage 1_2'!F35+'etage 1_2'!F40+'etage 1_2'!F44+'etage 1_2'!F45+'etage 1_2'!F50</f>
        <v>12</v>
      </c>
      <c r="G22" s="63">
        <v>0</v>
      </c>
      <c r="H22" s="64">
        <f>'etage 1_2'!F2+'etage 1_2'!F16+'etage 1_2'!F23+'etage 1_2'!F24+'etage 1_2'!F26+'etage 1_2'!F29+'etage 1_2'!F31+'etage 1_2'!F32+'etage 1_2'!F37+'etage 1_2'!F38</f>
        <v>91</v>
      </c>
      <c r="J22" s="67">
        <f t="shared" si="1"/>
        <v>135</v>
      </c>
      <c r="K22" s="7"/>
    </row>
    <row r="23" spans="1:12" ht="18.75" x14ac:dyDescent="0.3">
      <c r="B23" s="8" t="s">
        <v>779</v>
      </c>
      <c r="C23" s="62">
        <v>0</v>
      </c>
      <c r="D23" s="62">
        <f>Sporthal!F12</f>
        <v>0</v>
      </c>
      <c r="E23" s="62">
        <f>Sporthal!F6+Sporthal!F7+Sporthal!F8+Sporthal!F9+Sporthal!F10+Sporthal!F13+Sporthal!F14+Sporthal!F15+Sporthal!F16+Sporthal!F17+Sporthal!F18+Sporthal!F32+Sporthal!F33</f>
        <v>0</v>
      </c>
      <c r="F23" s="62">
        <f>Sporthal!F2+Sporthal!F3+Sporthal!F4+Sporthal!F5+Sporthal!F23+Sporthal!F24+Sporthal!F25+Sporthal!F26+Sporthal!F27</f>
        <v>6</v>
      </c>
      <c r="G23" s="63">
        <f>Sporthal!F19+Sporthal!F20+Sporthal!F21+Sporthal!F22+Sporthal!F28+Sporthal!F29</f>
        <v>0</v>
      </c>
      <c r="H23" s="64">
        <f>Sporthal!F11+Sporthal!F30+Sporthal!F31</f>
        <v>76</v>
      </c>
      <c r="J23" s="67">
        <f t="shared" si="1"/>
        <v>82</v>
      </c>
      <c r="K23" s="7"/>
    </row>
    <row r="24" spans="1:12" ht="18.75" x14ac:dyDescent="0.3">
      <c r="B24" s="8" t="s">
        <v>780</v>
      </c>
      <c r="C24" s="62">
        <f>'etage 3_4'!F2+'etage 3_4'!F5+'etage 3_4'!F8+'etage 3_4'!F9+'etage 3_4'!F11+'etage 3_4'!F21+'etage 3_4'!F22+'etage 3_4'!F25+'etage 3_4'!F27+'etage 3_4'!F29+'etage 3_4'!F32+'etage 3_4'!F38+'etage 3_4'!F39+'etage 3_4'!F40+'etage 3_4'!F41+'etage 3_4'!F44</f>
        <v>0</v>
      </c>
      <c r="D24" s="62">
        <f>'etage 3_4'!F12+'etage 3_4'!F13+'etage 3_4'!F14+'etage 3_4'!F15+'etage 3_4'!F20+'etage 3_4'!F28</f>
        <v>0</v>
      </c>
      <c r="E24" s="62">
        <f>'etage 3_4'!F35+'etage 3_4'!F36</f>
        <v>0</v>
      </c>
      <c r="F24" s="62">
        <f>'etage 3_4'!F7+'etage 3_4'!F10+'etage 3_4'!F16+'etage 3_4'!F19+'etage 3_4'!F23+'etage 3_4'!F24+'etage 3_4'!F31+'etage 3_4'!F33+'etage 3_4'!F37</f>
        <v>0</v>
      </c>
      <c r="G24" s="63">
        <f>0</f>
        <v>0</v>
      </c>
      <c r="H24" s="64">
        <f>'etage 3_4'!F3+'etage 3_4'!F4+'etage 3_4'!F6+'etage 3_4'!F17+'etage 3_4'!F18+'etage 3_4'!F26+'etage 3_4'!F30+'etage 3_4'!F34+'etage 3_4'!F42+'etage 3_4'!F43</f>
        <v>123</v>
      </c>
      <c r="J24" s="67">
        <f t="shared" si="1"/>
        <v>123</v>
      </c>
      <c r="K24" s="7"/>
    </row>
    <row r="25" spans="1:12" ht="18.75" x14ac:dyDescent="0.3">
      <c r="B25" s="8" t="s">
        <v>781</v>
      </c>
      <c r="C25" s="62">
        <f>'etage 5_6'!F3+'etage 5_6'!F6+'etage 5_6'!F8+'etage 5_6'!F10+'etage 5_6'!F11+'etage 5_6'!F14+'etage 5_6'!F16+'etage 5_6'!F17+'etage 5_6'!F18+'etage 5_6'!F20+'etage 5_6'!F25+'etage 5_6'!F26+'etage 5_6'!F27+'etage 5_6'!F28+'etage 5_6'!F36+'etage 5_6'!F39+'etage 5_6'!F40+'etage 5_6'!F41+'etage 5_6'!F42</f>
        <v>0</v>
      </c>
      <c r="D25" s="62">
        <f>'etage 5_6'!F29+'etage 5_6'!F35</f>
        <v>0</v>
      </c>
      <c r="E25" s="62">
        <f>'etage 5_6'!F33+'etage 5_6'!F34</f>
        <v>0</v>
      </c>
      <c r="F25" s="62">
        <f>'etage 5_6'!F7+'etage 5_6'!F9+'etage 5_6'!F12+'etage 5_6'!F13+'etage 5_6'!F15+'etage 5_6'!F23+'etage 5_6'!F24+'etage 5_6'!F30+'etage 5_6'!F31+'etage 5_6'!F32+'etage 5_6'!F43</f>
        <v>0</v>
      </c>
      <c r="G25" s="63">
        <v>0</v>
      </c>
      <c r="H25" s="64">
        <f>'etage 5_6'!F2+'etage 5_6'!F4+'etage 5_6'!F5+'etage 5_6'!F19+'etage 5_6'!F21+'etage 5_6'!F22+'etage 5_6'!F37+'etage 5_6'!F38</f>
        <v>66</v>
      </c>
      <c r="J25" s="67">
        <f t="shared" si="1"/>
        <v>66</v>
      </c>
      <c r="K25" s="7"/>
    </row>
    <row r="26" spans="1:12" ht="18.75" x14ac:dyDescent="0.3">
      <c r="B26" s="8" t="s">
        <v>782</v>
      </c>
      <c r="C26" s="62">
        <f>'etage 7_8'!F5+'etage 7_8'!F15+'etage 7_8'!F17+'etage 7_8'!F18+'etage 7_8'!F21+'etage 7_8'!F22</f>
        <v>0</v>
      </c>
      <c r="D26" s="62">
        <f>'etage 7_8'!F6+'etage 7_8'!F7+'etage 7_8'!F16+'etage 7_8'!F27+'etage 7_8'!F28+'etage 7_8'!F29+'etage 7_8'!F30+'etage 7_8'!F32+'etage 7_8'!F31+'etage 7_8'!F32</f>
        <v>0</v>
      </c>
      <c r="E26" s="62">
        <f>'etage 7_8'!F25+'etage 7_8'!F26</f>
        <v>0</v>
      </c>
      <c r="F26" s="62">
        <f>'etage 7_8'!F8+'etage 7_8'!F9+'etage 7_8'!F10+'etage 7_8'!F11+'etage 7_8'!F12+'etage 7_8'!F13+'etage 7_8'!F19+'etage 7_8'!F20+'etage 7_8'!F23+'etage 7_8'!F24</f>
        <v>0</v>
      </c>
      <c r="G26" s="63">
        <v>0</v>
      </c>
      <c r="H26" s="64">
        <f>'etage 7_8'!F2+'etage 7_8'!F3+'etage 7_8'!F4+'etage 7_8'!F14</f>
        <v>56</v>
      </c>
      <c r="J26" s="67">
        <f t="shared" si="1"/>
        <v>56</v>
      </c>
      <c r="K26" s="7"/>
    </row>
    <row r="27" spans="1:12" ht="18.75" x14ac:dyDescent="0.3">
      <c r="B27" s="8"/>
      <c r="C27" s="15"/>
      <c r="D27" s="15"/>
      <c r="E27" s="15"/>
      <c r="F27" s="15"/>
      <c r="G27" s="16"/>
      <c r="H27" s="17"/>
      <c r="K27" s="7"/>
    </row>
    <row r="28" spans="1:12" s="9" customFormat="1" ht="16.5" thickBot="1" x14ac:dyDescent="0.3">
      <c r="B28" s="10" t="s">
        <v>773</v>
      </c>
      <c r="C28" s="65">
        <f>SUM(C19:C24)</f>
        <v>967</v>
      </c>
      <c r="D28" s="65">
        <f>SUM(D19:D24)</f>
        <v>52</v>
      </c>
      <c r="E28" s="65">
        <f>SUM(E19:E24)</f>
        <v>28</v>
      </c>
      <c r="F28" s="65">
        <f t="shared" ref="F28:H28" si="2">SUM(F19:F24)</f>
        <v>78</v>
      </c>
      <c r="G28" s="65">
        <f t="shared" si="2"/>
        <v>70</v>
      </c>
      <c r="H28" s="66">
        <f t="shared" si="2"/>
        <v>590</v>
      </c>
      <c r="I28" s="11"/>
      <c r="J28" s="11">
        <f>SUM(J19:J27)</f>
        <v>1907</v>
      </c>
      <c r="K28" s="7"/>
      <c r="L28" s="68">
        <f>J28-K29</f>
        <v>0</v>
      </c>
    </row>
    <row r="29" spans="1:12" x14ac:dyDescent="0.25">
      <c r="K29" s="12">
        <f>BG!F45+'laagbouw BG'!F56+Tussenetage!F35+'etage 1_2'!F52+Sporthal!F35+'etage 3_4'!F46+'etage 5_6'!F45+'etage 7_8'!F34</f>
        <v>1907</v>
      </c>
    </row>
    <row r="31" spans="1:12" x14ac:dyDescent="0.25">
      <c r="J31" s="13">
        <f>SUM(J13:J28)</f>
        <v>17198</v>
      </c>
    </row>
  </sheetData>
  <mergeCells count="1">
    <mergeCell ref="C2:H2"/>
  </mergeCells>
  <phoneticPr fontId="1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Props1.xml><?xml version="1.0" encoding="utf-8"?>
<ds:datastoreItem xmlns:ds="http://schemas.openxmlformats.org/officeDocument/2006/customXml" ds:itemID="{CFD70FEC-CEF6-42A4-A629-8C4D9A9CAFA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57D6309-9F82-49EC-97EF-7826C99A38D5}"/>
</file>

<file path=customXml/itemProps3.xml><?xml version="1.0" encoding="utf-8"?>
<ds:datastoreItem xmlns:ds="http://schemas.openxmlformats.org/officeDocument/2006/customXml" ds:itemID="{2E5B1A4D-0238-4122-B7A3-422A0E830C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5BA892-135E-4F43-9E4C-C9171F0786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basis</vt:lpstr>
      <vt:lpstr>BG</vt:lpstr>
      <vt:lpstr>laagbouw BG</vt:lpstr>
      <vt:lpstr>Tussenetage</vt:lpstr>
      <vt:lpstr>etage 1_2</vt:lpstr>
      <vt:lpstr>Sporthal</vt:lpstr>
      <vt:lpstr>etage 3_4</vt:lpstr>
      <vt:lpstr>etage 5_6</vt:lpstr>
      <vt:lpstr>etage 7_8</vt:lpstr>
      <vt:lpstr>Totaal per ruimtesoort</vt:lpstr>
    </vt:vector>
  </TitlesOfParts>
  <Manager/>
  <Company>Montessori Scholengemeenschap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Arjen de Graaf</dc:creator>
  <cp:keywords/>
  <dc:description/>
  <cp:lastModifiedBy>Arjen de Graaf</cp:lastModifiedBy>
  <cp:revision/>
  <dcterms:created xsi:type="dcterms:W3CDTF">2023-01-11T10:07:39Z</dcterms:created>
  <dcterms:modified xsi:type="dcterms:W3CDTF">2023-02-24T11:17:05Z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